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มาตรฐานอาหารสัตว์" sheetId="1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5" l="1"/>
  <c r="F13" i="15"/>
  <c r="G13" i="15"/>
  <c r="H13" i="15"/>
  <c r="I13" i="15"/>
  <c r="J13" i="15"/>
  <c r="K13" i="15"/>
  <c r="L13" i="15"/>
  <c r="D12" i="15"/>
  <c r="E12" i="15"/>
  <c r="F12" i="15"/>
  <c r="H12" i="15"/>
  <c r="I12" i="15"/>
  <c r="J12" i="15"/>
  <c r="K12" i="15"/>
  <c r="L12" i="15"/>
  <c r="C12" i="15"/>
  <c r="D10" i="15"/>
  <c r="E10" i="15"/>
  <c r="F10" i="15"/>
  <c r="I10" i="15"/>
  <c r="J10" i="15"/>
  <c r="K10" i="15"/>
  <c r="L10" i="15"/>
  <c r="C10" i="15"/>
  <c r="D9" i="15"/>
  <c r="E9" i="15"/>
  <c r="F9" i="15"/>
  <c r="G9" i="15"/>
  <c r="H9" i="15"/>
  <c r="I9" i="15"/>
  <c r="J9" i="15"/>
  <c r="K9" i="15"/>
  <c r="L9" i="15"/>
  <c r="C9" i="15"/>
  <c r="D8" i="15"/>
  <c r="E8" i="15"/>
  <c r="F8" i="15"/>
  <c r="G8" i="15"/>
  <c r="H8" i="15"/>
  <c r="I8" i="15"/>
  <c r="J8" i="15"/>
  <c r="K8" i="15"/>
  <c r="L8" i="15"/>
  <c r="C8" i="15"/>
  <c r="I7" i="15"/>
  <c r="J7" i="15"/>
  <c r="K7" i="15"/>
  <c r="L7" i="15"/>
  <c r="I6" i="15"/>
  <c r="J6" i="15"/>
  <c r="K6" i="15"/>
  <c r="L6" i="15"/>
  <c r="D11" i="23"/>
  <c r="D13" i="15" s="1"/>
  <c r="E11" i="23"/>
  <c r="F11" i="23"/>
  <c r="G11" i="23"/>
  <c r="H11" i="23"/>
  <c r="I11" i="23"/>
  <c r="J11" i="23"/>
  <c r="K11" i="23"/>
  <c r="L11" i="23"/>
  <c r="C11" i="23"/>
  <c r="C13" i="15" s="1"/>
  <c r="N10" i="23"/>
  <c r="M10" i="23"/>
  <c r="N9" i="23"/>
  <c r="M9" i="23"/>
  <c r="N8" i="23"/>
  <c r="M8" i="23"/>
  <c r="N7" i="23"/>
  <c r="M7" i="23"/>
  <c r="N6" i="23"/>
  <c r="M6" i="23"/>
  <c r="N5" i="23"/>
  <c r="M5" i="23"/>
  <c r="D9" i="19"/>
  <c r="E9" i="19"/>
  <c r="F9" i="19"/>
  <c r="G9" i="19"/>
  <c r="G12" i="15" s="1"/>
  <c r="H9" i="19"/>
  <c r="I9" i="19"/>
  <c r="J9" i="19"/>
  <c r="K9" i="19"/>
  <c r="L9" i="19"/>
  <c r="M9" i="19"/>
  <c r="N9" i="19"/>
  <c r="N8" i="19"/>
  <c r="M8" i="19"/>
  <c r="N7" i="19"/>
  <c r="M7" i="19"/>
  <c r="N6" i="19"/>
  <c r="M6" i="19"/>
  <c r="N5" i="19"/>
  <c r="M5" i="19"/>
  <c r="D14" i="22"/>
  <c r="D11" i="15" s="1"/>
  <c r="E14" i="22"/>
  <c r="E11" i="15" s="1"/>
  <c r="F14" i="22"/>
  <c r="F11" i="15" s="1"/>
  <c r="G14" i="22"/>
  <c r="G11" i="15" s="1"/>
  <c r="H14" i="22"/>
  <c r="H11" i="15" s="1"/>
  <c r="I14" i="22"/>
  <c r="I11" i="15" s="1"/>
  <c r="J14" i="22"/>
  <c r="J11" i="15" s="1"/>
  <c r="K14" i="22"/>
  <c r="K11" i="15" s="1"/>
  <c r="L14" i="22"/>
  <c r="L11" i="15" s="1"/>
  <c r="C14" i="22"/>
  <c r="C11" i="15" s="1"/>
  <c r="N13" i="22"/>
  <c r="M13" i="22"/>
  <c r="N12" i="22"/>
  <c r="M12" i="22"/>
  <c r="N11" i="22"/>
  <c r="M11" i="22"/>
  <c r="N10" i="22"/>
  <c r="M10" i="22"/>
  <c r="N9" i="22"/>
  <c r="M9" i="22"/>
  <c r="N8" i="22"/>
  <c r="M8" i="22"/>
  <c r="N7" i="22"/>
  <c r="M7" i="22"/>
  <c r="N6" i="22"/>
  <c r="M6" i="22"/>
  <c r="N5" i="22"/>
  <c r="N14" i="22" s="1"/>
  <c r="M5" i="22"/>
  <c r="M11" i="23" l="1"/>
  <c r="N11" i="23"/>
  <c r="M14" i="22"/>
  <c r="D12" i="20"/>
  <c r="E12" i="20"/>
  <c r="F12" i="20"/>
  <c r="G12" i="20"/>
  <c r="G10" i="15" s="1"/>
  <c r="M10" i="15" s="1"/>
  <c r="H12" i="20"/>
  <c r="H10" i="15" s="1"/>
  <c r="N10" i="15" s="1"/>
  <c r="I12" i="20"/>
  <c r="J12" i="20"/>
  <c r="K12" i="20"/>
  <c r="L12" i="20"/>
  <c r="N11" i="20"/>
  <c r="M11" i="20"/>
  <c r="N10" i="20"/>
  <c r="M10" i="20"/>
  <c r="M12" i="20" s="1"/>
  <c r="N9" i="20"/>
  <c r="M9" i="20"/>
  <c r="N8" i="20"/>
  <c r="M8" i="20"/>
  <c r="N7" i="20"/>
  <c r="M7" i="20"/>
  <c r="N6" i="20"/>
  <c r="N12" i="20" s="1"/>
  <c r="M6" i="20"/>
  <c r="N5" i="20"/>
  <c r="M5" i="20"/>
  <c r="D12" i="18"/>
  <c r="E12" i="18"/>
  <c r="F12" i="18"/>
  <c r="G12" i="18"/>
  <c r="H12" i="18"/>
  <c r="I12" i="18"/>
  <c r="J12" i="18"/>
  <c r="K12" i="18"/>
  <c r="L12" i="18"/>
  <c r="M12" i="18"/>
  <c r="N12" i="18"/>
  <c r="N11" i="18"/>
  <c r="M11" i="18"/>
  <c r="N10" i="18"/>
  <c r="M10" i="18"/>
  <c r="N9" i="18"/>
  <c r="M9" i="18"/>
  <c r="N8" i="18"/>
  <c r="M8" i="18"/>
  <c r="N7" i="18"/>
  <c r="M7" i="18"/>
  <c r="N6" i="18"/>
  <c r="M6" i="18"/>
  <c r="N5" i="18"/>
  <c r="M5" i="18"/>
  <c r="D15" i="16"/>
  <c r="E15" i="16"/>
  <c r="F15" i="16"/>
  <c r="G15" i="16"/>
  <c r="H15" i="16"/>
  <c r="I15" i="16"/>
  <c r="J15" i="16"/>
  <c r="K15" i="16"/>
  <c r="L15" i="16"/>
  <c r="M15" i="16"/>
  <c r="N15" i="16"/>
  <c r="C15" i="16"/>
  <c r="M9" i="16"/>
  <c r="N9" i="16"/>
  <c r="M10" i="16"/>
  <c r="N10" i="16"/>
  <c r="M11" i="16"/>
  <c r="N11" i="16"/>
  <c r="M12" i="16"/>
  <c r="N12" i="16"/>
  <c r="M13" i="16"/>
  <c r="N13" i="16"/>
  <c r="M14" i="16"/>
  <c r="N14" i="16"/>
  <c r="N8" i="16"/>
  <c r="M8" i="16"/>
  <c r="N7" i="16"/>
  <c r="M7" i="16"/>
  <c r="N6" i="16"/>
  <c r="M6" i="16"/>
  <c r="N5" i="16"/>
  <c r="M5" i="16"/>
  <c r="D13" i="21"/>
  <c r="D7" i="15" s="1"/>
  <c r="D14" i="15" s="1"/>
  <c r="E13" i="21"/>
  <c r="E7" i="15" s="1"/>
  <c r="F13" i="21"/>
  <c r="F7" i="15" s="1"/>
  <c r="G13" i="21"/>
  <c r="G7" i="15" s="1"/>
  <c r="H13" i="21"/>
  <c r="H7" i="15" s="1"/>
  <c r="I13" i="21"/>
  <c r="J13" i="21"/>
  <c r="K13" i="21"/>
  <c r="L13" i="21"/>
  <c r="C13" i="21"/>
  <c r="C7" i="15" s="1"/>
  <c r="M11" i="21"/>
  <c r="N11" i="21"/>
  <c r="M12" i="21"/>
  <c r="N12" i="21"/>
  <c r="N10" i="21"/>
  <c r="M10" i="21"/>
  <c r="N9" i="21"/>
  <c r="M9" i="21"/>
  <c r="N8" i="21"/>
  <c r="M8" i="21"/>
  <c r="N7" i="21"/>
  <c r="M7" i="21"/>
  <c r="N6" i="21"/>
  <c r="M6" i="21"/>
  <c r="N5" i="21"/>
  <c r="N13" i="21" s="1"/>
  <c r="M5" i="21"/>
  <c r="D15" i="17"/>
  <c r="D6" i="15" s="1"/>
  <c r="E15" i="17"/>
  <c r="E6" i="15" s="1"/>
  <c r="E14" i="15" s="1"/>
  <c r="F15" i="17"/>
  <c r="F6" i="15" s="1"/>
  <c r="G15" i="17"/>
  <c r="G6" i="15" s="1"/>
  <c r="H15" i="17"/>
  <c r="H6" i="15" s="1"/>
  <c r="I15" i="17"/>
  <c r="J15" i="17"/>
  <c r="K15" i="17"/>
  <c r="L15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N6" i="17"/>
  <c r="M6" i="17"/>
  <c r="N5" i="17"/>
  <c r="M5" i="17"/>
  <c r="D16" i="5"/>
  <c r="D5" i="15" s="1"/>
  <c r="E16" i="5"/>
  <c r="E5" i="15" s="1"/>
  <c r="F16" i="5"/>
  <c r="F5" i="15" s="1"/>
  <c r="G16" i="5"/>
  <c r="G5" i="15" s="1"/>
  <c r="H16" i="5"/>
  <c r="H5" i="15" s="1"/>
  <c r="I16" i="5"/>
  <c r="I5" i="15" s="1"/>
  <c r="J16" i="5"/>
  <c r="J5" i="15" s="1"/>
  <c r="J14" i="15" s="1"/>
  <c r="K16" i="5"/>
  <c r="K5" i="15" s="1"/>
  <c r="K14" i="15" s="1"/>
  <c r="L16" i="5"/>
  <c r="L5" i="15" s="1"/>
  <c r="C16" i="5"/>
  <c r="C5" i="15" s="1"/>
  <c r="M6" i="5"/>
  <c r="N6" i="5"/>
  <c r="M7" i="5"/>
  <c r="N7" i="5"/>
  <c r="M8" i="5"/>
  <c r="N8" i="5"/>
  <c r="M9" i="5"/>
  <c r="N9" i="5"/>
  <c r="M10" i="5"/>
  <c r="N10" i="5"/>
  <c r="M11" i="5"/>
  <c r="N11" i="5"/>
  <c r="M12" i="5"/>
  <c r="N12" i="5"/>
  <c r="M13" i="5"/>
  <c r="N13" i="5"/>
  <c r="M14" i="5"/>
  <c r="N14" i="5"/>
  <c r="M15" i="5"/>
  <c r="N15" i="5"/>
  <c r="N16" i="5"/>
  <c r="N5" i="5"/>
  <c r="M5" i="5"/>
  <c r="I14" i="15"/>
  <c r="L14" i="15"/>
  <c r="N6" i="15"/>
  <c r="M7" i="15"/>
  <c r="N7" i="15"/>
  <c r="M8" i="15"/>
  <c r="N8" i="15"/>
  <c r="M9" i="15"/>
  <c r="N9" i="15"/>
  <c r="M11" i="15"/>
  <c r="N11" i="15"/>
  <c r="M12" i="15"/>
  <c r="N12" i="15"/>
  <c r="M13" i="15"/>
  <c r="N13" i="15"/>
  <c r="C12" i="18"/>
  <c r="H14" i="15" l="1"/>
  <c r="G14" i="15"/>
  <c r="M13" i="21"/>
  <c r="F14" i="15"/>
  <c r="N15" i="17"/>
  <c r="M15" i="17"/>
  <c r="M5" i="15"/>
  <c r="N5" i="15"/>
  <c r="N14" i="15"/>
  <c r="C12" i="20"/>
  <c r="C9" i="19" l="1"/>
  <c r="C15" i="17" l="1"/>
  <c r="C6" i="15" s="1"/>
  <c r="M6" i="15" l="1"/>
  <c r="M14" i="15" s="1"/>
  <c r="C14" i="15"/>
  <c r="M16" i="5"/>
</calcChain>
</file>

<file path=xl/sharedStrings.xml><?xml version="1.0" encoding="utf-8"?>
<sst xmlns="http://schemas.openxmlformats.org/spreadsheetml/2006/main" count="335" uniqueCount="112">
  <si>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</si>
  <si>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</si>
  <si>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</si>
  <si>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</si>
  <si>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</si>
  <si>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</si>
  <si>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</si>
  <si>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</si>
  <si>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</si>
  <si>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</si>
  <si>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</si>
  <si>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</si>
  <si>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</si>
  <si>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</si>
  <si>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</si>
  <si>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</si>
  <si>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</si>
  <si>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</si>
  <si>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</si>
  <si>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</si>
  <si>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</si>
  <si>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</si>
  <si>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</si>
  <si>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</si>
  <si>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</si>
  <si>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</si>
  <si>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</si>
  <si>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</si>
  <si>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</si>
  <si>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</si>
  <si>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</si>
  <si>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</si>
  <si>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</si>
  <si>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</si>
  <si>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</si>
  <si>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</si>
  <si>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</si>
  <si>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</si>
  <si>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</si>
  <si>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</si>
  <si>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</si>
  <si>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</si>
  <si>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</si>
  <si>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</si>
  <si>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</si>
  <si>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</si>
  <si>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</si>
  <si>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</si>
  <si>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</si>
  <si>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</si>
  <si>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</si>
  <si>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</si>
  <si>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</si>
  <si>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</si>
  <si>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</si>
  <si>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</si>
  <si>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</si>
  <si>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</si>
  <si>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</si>
  <si>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</si>
  <si>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</si>
  <si>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</si>
  <si>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</si>
  <si>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</si>
  <si>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</si>
  <si>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</si>
  <si>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</si>
  <si>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</si>
  <si>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</si>
  <si>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</si>
  <si>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</si>
  <si>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</si>
  <si>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</si>
  <si>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</si>
  <si>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</si>
  <si>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</si>
  <si>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</si>
  <si>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</si>
  <si>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</si>
  <si>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รวมทั้งหมด</t>
  </si>
  <si>
    <t>GMP</t>
  </si>
  <si>
    <t>HACCP</t>
  </si>
  <si>
    <t>สำนักงานปศุสัตว์จังหวัดปราจีนบุรี</t>
  </si>
  <si>
    <t>แบบสรุปโรงงานอาหารสัตว์รับรองมาตรฐาน GMP/HACCP จำแนกตามรายสินค้าและอำเภอ</t>
  </si>
  <si>
    <t>วัตถุดิบ</t>
  </si>
  <si>
    <t>วัตถุที่ผสมแล้ว</t>
  </si>
  <si>
    <t>อาหารสัตว์เลี้ยง</t>
  </si>
  <si>
    <t>อาหารเสริมสำหรับสัตว์</t>
  </si>
  <si>
    <t>ผลิตภัณฑ์นมสำหรับสัตว์</t>
  </si>
  <si>
    <t xml:space="preserve">    อำเภอ</t>
  </si>
  <si>
    <t>แบบสรุปโรงงานอาหารสัตว์รับรองมาตรฐาน GMP/HACCP จำแนกตามรายสินค้าและจังหวัด</t>
  </si>
  <si>
    <t>หมายเหตุ : อำเภอแปลงยาว  เป็นโรงงานเดียวแต่มี 3 ประเภท</t>
  </si>
  <si>
    <t>หมายเหตุ : จ.จันทบุรี ยังไม่ส่งข้อมูลเรื่องมาตรฐานโรงงานอาหารสัตว์ จะต้องประสานข้อมูลเพิ่มเติม</t>
  </si>
  <si>
    <r>
      <rPr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จ.ตราดไม่มีโรงงานอาหารสัตว์ที่ผ่านการรับรองมาตรฐาน</t>
    </r>
  </si>
  <si>
    <r>
      <rPr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จ.สระแก้ว ไม่มีโรงงานอาหารสัตว์ที่ผ่านการรับรองมาตรฐาน</t>
    </r>
  </si>
  <si>
    <t>วัตถุที่ผสมแล้ว (พรีมิกซ์)</t>
  </si>
  <si>
    <t>อาหารสัตว์เลี้ยง (สำเร็จรูป)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</si>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</sst>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92">
    <xf numFmtId="0" fontId="0" fillId="0" borderId="0" xfId="0"/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3" xfId="3" applyFont="1" applyBorder="1"/>
    <xf numFmtId="0" fontId="3" fillId="0" borderId="4" xfId="3" applyFont="1" applyBorder="1" applyAlignment="1">
      <alignment vertical="top"/>
    </xf>
    <xf numFmtId="188" fontId="3" fillId="0" borderId="4" xfId="3" applyNumberFormat="1" applyFont="1" applyBorder="1"/>
    <xf numFmtId="188" fontId="2" fillId="0" borderId="2" xfId="3" applyNumberFormat="1" applyFont="1" applyBorder="1"/>
    <xf numFmtId="0" fontId="3" fillId="0" borderId="4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8" fillId="0" borderId="4" xfId="4" applyNumberFormat="1" applyFont="1" applyBorder="1"/>
    <xf numFmtId="189" fontId="3" fillId="0" borderId="4" xfId="1" applyNumberFormat="1" applyFont="1" applyBorder="1"/>
    <xf numFmtId="189" fontId="3" fillId="0" borderId="4" xfId="1" applyNumberFormat="1" applyFont="1" applyBorder="1" applyAlignment="1">
      <alignment horizontal="right"/>
    </xf>
    <xf numFmtId="189" fontId="3" fillId="0" borderId="6" xfId="1" applyNumberFormat="1" applyFont="1" applyBorder="1"/>
    <xf numFmtId="189" fontId="3" fillId="0" borderId="6" xfId="1" applyNumberFormat="1" applyFont="1" applyBorder="1" applyAlignment="1">
      <alignment horizontal="right"/>
    </xf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188" fontId="3" fillId="0" borderId="6" xfId="1" applyNumberFormat="1" applyFont="1" applyBorder="1"/>
    <xf numFmtId="188" fontId="2" fillId="0" borderId="2" xfId="1" applyNumberFormat="1" applyFont="1" applyFill="1" applyBorder="1"/>
    <xf numFmtId="0" fontId="3" fillId="0" borderId="6" xfId="0" applyFont="1" applyBorder="1"/>
    <xf numFmtId="188" fontId="3" fillId="0" borderId="3" xfId="0" applyNumberFormat="1" applyFont="1" applyBorder="1"/>
    <xf numFmtId="188" fontId="3" fillId="0" borderId="4" xfId="0" applyNumberFormat="1" applyFont="1" applyBorder="1"/>
    <xf numFmtId="188" fontId="3" fillId="0" borderId="6" xfId="0" applyNumberFormat="1" applyFont="1" applyBorder="1"/>
    <xf numFmtId="188" fontId="3" fillId="0" borderId="3" xfId="3" applyNumberFormat="1" applyFont="1" applyBorder="1"/>
    <xf numFmtId="0" fontId="3" fillId="0" borderId="6" xfId="3" applyFont="1" applyBorder="1" applyAlignment="1">
      <alignment vertical="top"/>
    </xf>
    <xf numFmtId="0" fontId="3" fillId="0" borderId="6" xfId="3" applyFont="1" applyBorder="1"/>
    <xf numFmtId="188" fontId="3" fillId="0" borderId="6" xfId="3" applyNumberFormat="1" applyFont="1" applyBorder="1"/>
    <xf numFmtId="188" fontId="2" fillId="0" borderId="2" xfId="2" applyNumberFormat="1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6" xfId="2" applyFont="1" applyBorder="1"/>
    <xf numFmtId="188" fontId="2" fillId="0" borderId="2" xfId="1" applyNumberFormat="1" applyFont="1" applyBorder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188" fontId="2" fillId="0" borderId="2" xfId="2" applyNumberFormat="1" applyFont="1" applyFill="1" applyBorder="1"/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center"/>
    </xf>
    <xf numFmtId="188" fontId="3" fillId="0" borderId="2" xfId="0" applyNumberFormat="1" applyFont="1" applyBorder="1"/>
    <xf numFmtId="0" fontId="3" fillId="0" borderId="0" xfId="2" applyFont="1" applyBorder="1"/>
    <xf numFmtId="0" fontId="2" fillId="0" borderId="0" xfId="2" applyFont="1" applyBorder="1" applyAlignment="1">
      <alignment horizontal="center"/>
    </xf>
    <xf numFmtId="188" fontId="2" fillId="0" borderId="0" xfId="2" applyNumberFormat="1" applyFont="1" applyBorder="1"/>
    <xf numFmtId="188" fontId="3" fillId="0" borderId="8" xfId="4" applyNumberFormat="1" applyFont="1" applyBorder="1"/>
    <xf numFmtId="0" fontId="3" fillId="0" borderId="8" xfId="0" applyFont="1" applyBorder="1"/>
    <xf numFmtId="188" fontId="3" fillId="0" borderId="4" xfId="4" applyNumberFormat="1" applyFont="1" applyBorder="1"/>
    <xf numFmtId="0" fontId="8" fillId="0" borderId="4" xfId="0" applyFont="1" applyBorder="1"/>
    <xf numFmtId="0" fontId="6" fillId="0" borderId="9" xfId="0" applyFont="1" applyBorder="1"/>
    <xf numFmtId="188" fontId="3" fillId="0" borderId="9" xfId="4" applyNumberFormat="1" applyFont="1" applyBorder="1"/>
    <xf numFmtId="0" fontId="3" fillId="0" borderId="0" xfId="0" applyFont="1" applyAlignment="1">
      <alignment horizontal="left"/>
    </xf>
    <xf numFmtId="0" fontId="3" fillId="0" borderId="9" xfId="0" applyFont="1" applyBorder="1"/>
    <xf numFmtId="188" fontId="3" fillId="0" borderId="3" xfId="4" applyNumberFormat="1" applyFont="1" applyBorder="1" applyAlignment="1">
      <alignment horizontal="center" vertical="center"/>
    </xf>
    <xf numFmtId="188" fontId="3" fillId="0" borderId="3" xfId="4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88" fontId="3" fillId="0" borderId="4" xfId="4" applyNumberFormat="1" applyFont="1" applyBorder="1" applyAlignment="1">
      <alignment horizontal="center" vertical="center"/>
    </xf>
    <xf numFmtId="188" fontId="3" fillId="0" borderId="4" xfId="4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88" fontId="3" fillId="0" borderId="6" xfId="4" applyNumberFormat="1" applyFont="1" applyBorder="1" applyAlignment="1">
      <alignment horizontal="center" vertical="center"/>
    </xf>
    <xf numFmtId="188" fontId="3" fillId="0" borderId="6" xfId="4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9" fillId="0" borderId="0" xfId="3" applyFont="1" applyBorder="1"/>
    <xf numFmtId="188" fontId="3" fillId="0" borderId="4" xfId="1" applyNumberFormat="1" applyFont="1" applyBorder="1" applyAlignment="1">
      <alignment horizontal="right"/>
    </xf>
    <xf numFmtId="0" fontId="4" fillId="0" borderId="9" xfId="0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4" xfId="1" applyNumberFormat="1" applyFont="1" applyBorder="1" applyAlignment="1">
      <alignment vertical="top"/>
    </xf>
    <xf numFmtId="0" fontId="3" fillId="0" borderId="9" xfId="1" applyNumberFormat="1" applyFont="1" applyBorder="1" applyAlignment="1">
      <alignment vertical="top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5" sqref="M5:N15"/>
    </sheetView>
  </sheetViews>
  <sheetFormatPr defaultColWidth="8.69921875" defaultRowHeight="24.6" x14ac:dyDescent="0.7"/>
  <cols>
    <col min="1" max="1" width="7.3984375" style="2" customWidth="1"/>
    <col min="2" max="2" width="20.3984375" style="2" customWidth="1"/>
    <col min="3" max="5" width="8.3984375" style="2" customWidth="1"/>
    <col min="6" max="8" width="8.69921875" style="2"/>
    <col min="9" max="12" width="10.796875" style="2" customWidth="1"/>
    <col min="13" max="14" width="9.69921875" style="2" customWidth="1"/>
    <col min="15" max="16384" width="8.69921875" style="2"/>
  </cols>
  <sheetData>
    <row r="1" spans="1:14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7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3" t="s">
        <v>2</v>
      </c>
      <c r="C5" s="57"/>
      <c r="D5" s="57"/>
      <c r="E5" s="57">
        <v>3</v>
      </c>
      <c r="F5" s="57">
        <v>2</v>
      </c>
      <c r="G5" s="57"/>
      <c r="H5" s="58"/>
      <c r="I5" s="57"/>
      <c r="J5" s="58"/>
      <c r="K5" s="57"/>
      <c r="L5" s="58"/>
      <c r="M5" s="34">
        <f>C5+E5+G5+I5+K5</f>
        <v>3</v>
      </c>
      <c r="N5" s="34">
        <f>D5+F5+H5+J5+L5</f>
        <v>2</v>
      </c>
    </row>
    <row r="6" spans="1:14" x14ac:dyDescent="0.7">
      <c r="A6" s="28">
        <v>2</v>
      </c>
      <c r="B6" s="4" t="s">
        <v>3</v>
      </c>
      <c r="C6" s="21"/>
      <c r="D6" s="21"/>
      <c r="E6" s="21"/>
      <c r="F6" s="21"/>
      <c r="G6" s="59"/>
      <c r="H6" s="60"/>
      <c r="I6" s="59"/>
      <c r="J6" s="60"/>
      <c r="K6" s="59"/>
      <c r="L6" s="60"/>
      <c r="M6" s="35">
        <f t="shared" ref="M6:M16" si="0">C6+E6+G6+I6+K6</f>
        <v>0</v>
      </c>
      <c r="N6" s="35">
        <f t="shared" ref="N6:N16" si="1">D6+F6+H6+J6+L6</f>
        <v>0</v>
      </c>
    </row>
    <row r="7" spans="1:14" x14ac:dyDescent="0.7">
      <c r="A7" s="28">
        <v>3</v>
      </c>
      <c r="B7" s="4" t="s">
        <v>4</v>
      </c>
      <c r="C7" s="21"/>
      <c r="D7" s="21"/>
      <c r="E7" s="21"/>
      <c r="F7" s="21"/>
      <c r="G7" s="59"/>
      <c r="H7" s="60"/>
      <c r="I7" s="59"/>
      <c r="J7" s="60"/>
      <c r="K7" s="59"/>
      <c r="L7" s="60"/>
      <c r="M7" s="35">
        <f t="shared" si="0"/>
        <v>0</v>
      </c>
      <c r="N7" s="35">
        <f t="shared" si="1"/>
        <v>0</v>
      </c>
    </row>
    <row r="8" spans="1:14" x14ac:dyDescent="0.7">
      <c r="A8" s="28">
        <v>4</v>
      </c>
      <c r="B8" s="4" t="s">
        <v>5</v>
      </c>
      <c r="C8" s="21"/>
      <c r="D8" s="21"/>
      <c r="E8" s="21">
        <v>1</v>
      </c>
      <c r="F8" s="21"/>
      <c r="G8" s="59"/>
      <c r="H8" s="60"/>
      <c r="I8" s="59">
        <v>1</v>
      </c>
      <c r="J8" s="60"/>
      <c r="K8" s="59">
        <v>1</v>
      </c>
      <c r="L8" s="60"/>
      <c r="M8" s="35">
        <f t="shared" si="0"/>
        <v>3</v>
      </c>
      <c r="N8" s="35">
        <f t="shared" si="1"/>
        <v>0</v>
      </c>
    </row>
    <row r="9" spans="1:14" x14ac:dyDescent="0.7">
      <c r="A9" s="28">
        <v>5</v>
      </c>
      <c r="B9" s="4" t="s">
        <v>6</v>
      </c>
      <c r="C9" s="21"/>
      <c r="D9" s="21"/>
      <c r="E9" s="21"/>
      <c r="F9" s="21"/>
      <c r="G9" s="59"/>
      <c r="H9" s="60"/>
      <c r="I9" s="59"/>
      <c r="J9" s="60"/>
      <c r="K9" s="59"/>
      <c r="L9" s="60"/>
      <c r="M9" s="35">
        <f t="shared" si="0"/>
        <v>0</v>
      </c>
      <c r="N9" s="35">
        <f t="shared" si="1"/>
        <v>0</v>
      </c>
    </row>
    <row r="10" spans="1:14" x14ac:dyDescent="0.7">
      <c r="A10" s="28">
        <v>6</v>
      </c>
      <c r="B10" s="4" t="s">
        <v>7</v>
      </c>
      <c r="C10" s="21"/>
      <c r="D10" s="21"/>
      <c r="E10" s="21">
        <v>1</v>
      </c>
      <c r="F10" s="21"/>
      <c r="G10" s="59"/>
      <c r="H10" s="60"/>
      <c r="I10" s="59"/>
      <c r="J10" s="60"/>
      <c r="K10" s="59"/>
      <c r="L10" s="60"/>
      <c r="M10" s="35">
        <f t="shared" si="0"/>
        <v>1</v>
      </c>
      <c r="N10" s="35">
        <f t="shared" si="1"/>
        <v>0</v>
      </c>
    </row>
    <row r="11" spans="1:14" x14ac:dyDescent="0.7">
      <c r="A11" s="28">
        <v>7</v>
      </c>
      <c r="B11" s="4" t="s">
        <v>8</v>
      </c>
      <c r="C11" s="21"/>
      <c r="D11" s="21"/>
      <c r="E11" s="21"/>
      <c r="F11" s="21"/>
      <c r="G11" s="59"/>
      <c r="H11" s="60"/>
      <c r="I11" s="59"/>
      <c r="J11" s="60"/>
      <c r="K11" s="59"/>
      <c r="L11" s="60"/>
      <c r="M11" s="35">
        <f t="shared" si="0"/>
        <v>0</v>
      </c>
      <c r="N11" s="35">
        <f t="shared" si="1"/>
        <v>0</v>
      </c>
    </row>
    <row r="12" spans="1:14" x14ac:dyDescent="0.7">
      <c r="A12" s="28">
        <v>8</v>
      </c>
      <c r="B12" s="4" t="s">
        <v>9</v>
      </c>
      <c r="C12" s="21"/>
      <c r="D12" s="21"/>
      <c r="E12" s="21"/>
      <c r="F12" s="21"/>
      <c r="G12" s="59"/>
      <c r="H12" s="60"/>
      <c r="I12" s="59"/>
      <c r="J12" s="60"/>
      <c r="K12" s="59"/>
      <c r="L12" s="60"/>
      <c r="M12" s="35">
        <f t="shared" si="0"/>
        <v>0</v>
      </c>
      <c r="N12" s="35">
        <f t="shared" si="1"/>
        <v>0</v>
      </c>
    </row>
    <row r="13" spans="1:14" x14ac:dyDescent="0.7">
      <c r="A13" s="28">
        <v>9</v>
      </c>
      <c r="B13" s="4" t="s">
        <v>10</v>
      </c>
      <c r="C13" s="21"/>
      <c r="D13" s="21"/>
      <c r="E13" s="21"/>
      <c r="F13" s="21"/>
      <c r="G13" s="59"/>
      <c r="H13" s="60"/>
      <c r="I13" s="59">
        <v>1</v>
      </c>
      <c r="J13" s="60"/>
      <c r="K13" s="59"/>
      <c r="L13" s="60"/>
      <c r="M13" s="35">
        <f t="shared" si="0"/>
        <v>1</v>
      </c>
      <c r="N13" s="35">
        <f t="shared" si="1"/>
        <v>0</v>
      </c>
    </row>
    <row r="14" spans="1:14" x14ac:dyDescent="0.7">
      <c r="A14" s="28">
        <v>10</v>
      </c>
      <c r="B14" s="4" t="s">
        <v>11</v>
      </c>
      <c r="C14" s="21"/>
      <c r="D14" s="21"/>
      <c r="E14" s="21"/>
      <c r="F14" s="21"/>
      <c r="G14" s="59"/>
      <c r="H14" s="60"/>
      <c r="I14" s="59"/>
      <c r="J14" s="60"/>
      <c r="K14" s="59"/>
      <c r="L14" s="60"/>
      <c r="M14" s="35">
        <f t="shared" si="0"/>
        <v>0</v>
      </c>
      <c r="N14" s="35">
        <f t="shared" si="1"/>
        <v>0</v>
      </c>
    </row>
    <row r="15" spans="1:14" x14ac:dyDescent="0.7">
      <c r="A15" s="29">
        <v>11</v>
      </c>
      <c r="B15" s="30" t="s">
        <v>12</v>
      </c>
      <c r="C15" s="61"/>
      <c r="D15" s="61"/>
      <c r="E15" s="61"/>
      <c r="F15" s="61"/>
      <c r="G15" s="62"/>
      <c r="H15" s="61"/>
      <c r="I15" s="62"/>
      <c r="J15" s="61"/>
      <c r="K15" s="62"/>
      <c r="L15" s="61"/>
      <c r="M15" s="36">
        <f t="shared" si="0"/>
        <v>0</v>
      </c>
      <c r="N15" s="36">
        <f t="shared" si="1"/>
        <v>0</v>
      </c>
    </row>
    <row r="16" spans="1:14" s="9" customFormat="1" ht="24.6" customHeight="1" x14ac:dyDescent="0.7">
      <c r="A16" s="81" t="s">
        <v>0</v>
      </c>
      <c r="B16" s="81"/>
      <c r="C16" s="32">
        <f>SUM(C5:C15)</f>
        <v>0</v>
      </c>
      <c r="D16" s="32">
        <f t="shared" ref="D16:L16" si="2">SUM(D5:D15)</f>
        <v>0</v>
      </c>
      <c r="E16" s="32">
        <f t="shared" si="2"/>
        <v>5</v>
      </c>
      <c r="F16" s="32">
        <f t="shared" si="2"/>
        <v>2</v>
      </c>
      <c r="G16" s="32">
        <f t="shared" si="2"/>
        <v>0</v>
      </c>
      <c r="H16" s="32">
        <f t="shared" si="2"/>
        <v>0</v>
      </c>
      <c r="I16" s="32">
        <f t="shared" si="2"/>
        <v>2</v>
      </c>
      <c r="J16" s="32">
        <f t="shared" si="2"/>
        <v>0</v>
      </c>
      <c r="K16" s="32">
        <f t="shared" si="2"/>
        <v>1</v>
      </c>
      <c r="L16" s="32">
        <f t="shared" si="2"/>
        <v>0</v>
      </c>
      <c r="M16" s="53">
        <f t="shared" si="0"/>
        <v>8</v>
      </c>
      <c r="N16" s="53">
        <f t="shared" si="1"/>
        <v>2</v>
      </c>
    </row>
    <row r="17" spans="1:1" x14ac:dyDescent="0.7">
      <c r="A17" s="63" t="s">
        <v>91</v>
      </c>
    </row>
    <row r="18" spans="1:1" x14ac:dyDescent="0.7">
      <c r="A18" s="63"/>
    </row>
    <row r="19" spans="1:1" x14ac:dyDescent="0.7">
      <c r="A19" s="2" t="s">
        <v>69</v>
      </c>
    </row>
    <row r="20" spans="1:1" x14ac:dyDescent="0.7">
      <c r="A20" s="2" t="s">
        <v>70</v>
      </c>
    </row>
  </sheetData>
  <mergeCells count="11">
    <mergeCell ref="M3:N3"/>
    <mergeCell ref="A16:B16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31496062992125984" header="0.15748031496062992" footer="0.15748031496062992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5" sqref="M5:N14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6" width="9" style="11" customWidth="1"/>
    <col min="7" max="8" width="8.59765625" style="11" customWidth="1"/>
    <col min="9" max="12" width="10.3984375" style="11" customWidth="1"/>
    <col min="13" max="14" width="10.69921875" style="11" customWidth="1"/>
    <col min="15" max="16384" width="14.3984375" style="11"/>
  </cols>
  <sheetData>
    <row r="1" spans="1:14" s="2" customFormat="1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x14ac:dyDescent="0.7">
      <c r="A2" s="83" t="s">
        <v>33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13" t="s">
        <v>34</v>
      </c>
      <c r="C5" s="57"/>
      <c r="D5" s="57"/>
      <c r="E5" s="57">
        <v>2</v>
      </c>
      <c r="F5" s="57">
        <v>1</v>
      </c>
      <c r="G5" s="57"/>
      <c r="H5" s="58"/>
      <c r="I5" s="13"/>
      <c r="J5" s="13"/>
      <c r="K5" s="13"/>
      <c r="L5" s="13"/>
      <c r="M5" s="34">
        <f>C5+E5+G5+I5+K5</f>
        <v>2</v>
      </c>
      <c r="N5" s="34">
        <f>D5+F5+H5+J5+L5</f>
        <v>1</v>
      </c>
    </row>
    <row r="6" spans="1:14" x14ac:dyDescent="0.7">
      <c r="A6" s="28">
        <v>2</v>
      </c>
      <c r="B6" s="14" t="s">
        <v>35</v>
      </c>
      <c r="C6" s="59">
        <v>2</v>
      </c>
      <c r="D6" s="59"/>
      <c r="E6" s="59">
        <v>1</v>
      </c>
      <c r="F6" s="59">
        <v>1</v>
      </c>
      <c r="G6" s="59"/>
      <c r="H6" s="26"/>
      <c r="I6" s="17"/>
      <c r="J6" s="17"/>
      <c r="K6" s="17"/>
      <c r="L6" s="17"/>
      <c r="M6" s="35">
        <f t="shared" ref="M6:N6" si="0">C6+E6+G6+I6+K6</f>
        <v>3</v>
      </c>
      <c r="N6" s="35">
        <f t="shared" si="0"/>
        <v>1</v>
      </c>
    </row>
    <row r="7" spans="1:14" x14ac:dyDescent="0.7">
      <c r="A7" s="28">
        <v>3</v>
      </c>
      <c r="B7" s="14" t="s">
        <v>36</v>
      </c>
      <c r="C7" s="59">
        <v>2</v>
      </c>
      <c r="D7" s="59">
        <v>2</v>
      </c>
      <c r="E7" s="59"/>
      <c r="F7" s="59"/>
      <c r="G7" s="59"/>
      <c r="H7" s="26"/>
      <c r="I7" s="17"/>
      <c r="J7" s="17"/>
      <c r="K7" s="17"/>
      <c r="L7" s="17"/>
      <c r="M7" s="35">
        <f t="shared" ref="M7:M14" si="1">C7+E7+G7+I7+K7</f>
        <v>2</v>
      </c>
      <c r="N7" s="35">
        <f t="shared" ref="N7:N14" si="2">D7+F7+H7+J7+L7</f>
        <v>2</v>
      </c>
    </row>
    <row r="8" spans="1:14" x14ac:dyDescent="0.7">
      <c r="A8" s="28">
        <v>4</v>
      </c>
      <c r="B8" s="14" t="s">
        <v>37</v>
      </c>
      <c r="C8" s="59"/>
      <c r="D8" s="59"/>
      <c r="E8" s="59"/>
      <c r="F8" s="59"/>
      <c r="G8" s="59"/>
      <c r="H8" s="26"/>
      <c r="I8" s="17"/>
      <c r="J8" s="17"/>
      <c r="K8" s="17"/>
      <c r="L8" s="17"/>
      <c r="M8" s="35">
        <f t="shared" si="1"/>
        <v>0</v>
      </c>
      <c r="N8" s="35">
        <f t="shared" si="2"/>
        <v>0</v>
      </c>
    </row>
    <row r="9" spans="1:14" x14ac:dyDescent="0.7">
      <c r="A9" s="28">
        <v>5</v>
      </c>
      <c r="B9" s="14" t="s">
        <v>38</v>
      </c>
      <c r="C9" s="59"/>
      <c r="D9" s="59"/>
      <c r="E9" s="59"/>
      <c r="F9" s="59"/>
      <c r="G9" s="59">
        <v>1</v>
      </c>
      <c r="H9" s="26"/>
      <c r="I9" s="17"/>
      <c r="J9" s="17"/>
      <c r="K9" s="17"/>
      <c r="L9" s="17"/>
      <c r="M9" s="35">
        <f t="shared" si="1"/>
        <v>1</v>
      </c>
      <c r="N9" s="35">
        <f t="shared" si="2"/>
        <v>0</v>
      </c>
    </row>
    <row r="10" spans="1:14" x14ac:dyDescent="0.7">
      <c r="A10" s="28">
        <v>6</v>
      </c>
      <c r="B10" s="14" t="s">
        <v>39</v>
      </c>
      <c r="C10" s="59"/>
      <c r="D10" s="59"/>
      <c r="E10" s="59">
        <v>2</v>
      </c>
      <c r="F10" s="59">
        <v>2</v>
      </c>
      <c r="G10" s="59"/>
      <c r="H10" s="26"/>
      <c r="I10" s="17"/>
      <c r="J10" s="17"/>
      <c r="K10" s="17"/>
      <c r="L10" s="17"/>
      <c r="M10" s="35">
        <f t="shared" si="1"/>
        <v>2</v>
      </c>
      <c r="N10" s="35">
        <f t="shared" si="2"/>
        <v>2</v>
      </c>
    </row>
    <row r="11" spans="1:14" x14ac:dyDescent="0.7">
      <c r="A11" s="28">
        <v>7</v>
      </c>
      <c r="B11" s="14" t="s">
        <v>40</v>
      </c>
      <c r="C11" s="59"/>
      <c r="D11" s="59"/>
      <c r="E11" s="59">
        <v>2</v>
      </c>
      <c r="F11" s="59">
        <v>2</v>
      </c>
      <c r="G11" s="59"/>
      <c r="H11" s="26"/>
      <c r="I11" s="17"/>
      <c r="J11" s="17"/>
      <c r="K11" s="17"/>
      <c r="L11" s="17"/>
      <c r="M11" s="35">
        <f t="shared" si="1"/>
        <v>2</v>
      </c>
      <c r="N11" s="35">
        <f t="shared" si="2"/>
        <v>2</v>
      </c>
    </row>
    <row r="12" spans="1:14" x14ac:dyDescent="0.7">
      <c r="A12" s="28">
        <v>8</v>
      </c>
      <c r="B12" s="14" t="s">
        <v>41</v>
      </c>
      <c r="C12" s="59"/>
      <c r="D12" s="59"/>
      <c r="E12" s="59"/>
      <c r="F12" s="59"/>
      <c r="G12" s="59"/>
      <c r="H12" s="26"/>
      <c r="I12" s="17"/>
      <c r="J12" s="17"/>
      <c r="K12" s="17"/>
      <c r="L12" s="17"/>
      <c r="M12" s="35">
        <f t="shared" si="1"/>
        <v>0</v>
      </c>
      <c r="N12" s="35">
        <f t="shared" si="2"/>
        <v>0</v>
      </c>
    </row>
    <row r="13" spans="1:14" x14ac:dyDescent="0.7">
      <c r="A13" s="28">
        <v>9</v>
      </c>
      <c r="B13" s="14" t="s">
        <v>42</v>
      </c>
      <c r="C13" s="59"/>
      <c r="D13" s="59"/>
      <c r="E13" s="59"/>
      <c r="F13" s="59"/>
      <c r="G13" s="59"/>
      <c r="H13" s="26"/>
      <c r="I13" s="17"/>
      <c r="J13" s="17"/>
      <c r="K13" s="17"/>
      <c r="L13" s="17"/>
      <c r="M13" s="35">
        <f t="shared" si="1"/>
        <v>0</v>
      </c>
      <c r="N13" s="35">
        <f t="shared" si="2"/>
        <v>0</v>
      </c>
    </row>
    <row r="14" spans="1:14" x14ac:dyDescent="0.7">
      <c r="A14" s="29">
        <v>10</v>
      </c>
      <c r="B14" s="38" t="s">
        <v>43</v>
      </c>
      <c r="C14" s="64"/>
      <c r="D14" s="64"/>
      <c r="E14" s="64"/>
      <c r="F14" s="64"/>
      <c r="G14" s="62"/>
      <c r="H14" s="64"/>
      <c r="I14" s="39"/>
      <c r="J14" s="39"/>
      <c r="K14" s="39"/>
      <c r="L14" s="39"/>
      <c r="M14" s="35">
        <f t="shared" si="1"/>
        <v>0</v>
      </c>
      <c r="N14" s="35">
        <f t="shared" si="2"/>
        <v>0</v>
      </c>
    </row>
    <row r="15" spans="1:14" x14ac:dyDescent="0.7">
      <c r="A15" s="87" t="s">
        <v>0</v>
      </c>
      <c r="B15" s="87"/>
      <c r="C15" s="16">
        <f t="shared" ref="C15:N15" si="3">SUM(C5:C14)</f>
        <v>4</v>
      </c>
      <c r="D15" s="16">
        <f t="shared" si="3"/>
        <v>2</v>
      </c>
      <c r="E15" s="16">
        <f t="shared" si="3"/>
        <v>7</v>
      </c>
      <c r="F15" s="16">
        <f t="shared" si="3"/>
        <v>6</v>
      </c>
      <c r="G15" s="16">
        <f t="shared" si="3"/>
        <v>1</v>
      </c>
      <c r="H15" s="16">
        <f t="shared" si="3"/>
        <v>0</v>
      </c>
      <c r="I15" s="16">
        <f t="shared" si="3"/>
        <v>0</v>
      </c>
      <c r="J15" s="16">
        <f t="shared" si="3"/>
        <v>0</v>
      </c>
      <c r="K15" s="16">
        <f t="shared" si="3"/>
        <v>0</v>
      </c>
      <c r="L15" s="16">
        <f t="shared" si="3"/>
        <v>0</v>
      </c>
      <c r="M15" s="16">
        <f t="shared" si="3"/>
        <v>12</v>
      </c>
      <c r="N15" s="16">
        <f t="shared" si="3"/>
        <v>8</v>
      </c>
    </row>
    <row r="17" spans="1:1" x14ac:dyDescent="0.7">
      <c r="A17" s="2" t="s">
        <v>69</v>
      </c>
    </row>
    <row r="18" spans="1:1" x14ac:dyDescent="0.7">
      <c r="A18" s="2" t="s">
        <v>70</v>
      </c>
    </row>
  </sheetData>
  <mergeCells count="11">
    <mergeCell ref="M3:N3"/>
    <mergeCell ref="A15:B15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5" sqref="M5:N12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8" width="8.69921875" style="11" customWidth="1"/>
    <col min="9" max="12" width="10.59765625" style="11" customWidth="1"/>
    <col min="13" max="14" width="9.8984375" style="11" customWidth="1"/>
    <col min="15" max="16384" width="21.3984375" style="11"/>
  </cols>
  <sheetData>
    <row r="1" spans="1:14" s="2" customFormat="1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x14ac:dyDescent="0.7">
      <c r="A2" s="83" t="s">
        <v>71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13" t="s">
        <v>60</v>
      </c>
      <c r="C5" s="65">
        <v>2</v>
      </c>
      <c r="D5" s="66">
        <v>2</v>
      </c>
      <c r="E5" s="66">
        <v>1</v>
      </c>
      <c r="F5" s="66">
        <v>1</v>
      </c>
      <c r="G5" s="66">
        <v>1</v>
      </c>
      <c r="H5" s="67">
        <v>1</v>
      </c>
      <c r="I5" s="13"/>
      <c r="J5" s="13"/>
      <c r="K5" s="13"/>
      <c r="L5" s="13"/>
      <c r="M5" s="34">
        <f>C5+E5+G5+I5+K5</f>
        <v>4</v>
      </c>
      <c r="N5" s="34">
        <f>D5+F5+H5+J5+L5</f>
        <v>4</v>
      </c>
    </row>
    <row r="6" spans="1:14" x14ac:dyDescent="0.7">
      <c r="A6" s="28">
        <v>2</v>
      </c>
      <c r="B6" s="17" t="s">
        <v>61</v>
      </c>
      <c r="C6" s="68"/>
      <c r="D6" s="69"/>
      <c r="E6" s="69"/>
      <c r="F6" s="69"/>
      <c r="G6" s="69"/>
      <c r="H6" s="70"/>
      <c r="I6" s="17"/>
      <c r="J6" s="17"/>
      <c r="K6" s="17"/>
      <c r="L6" s="17"/>
      <c r="M6" s="35">
        <f t="shared" ref="M6:N10" si="0">C6+E6+G6+I6+K6</f>
        <v>0</v>
      </c>
      <c r="N6" s="35">
        <f t="shared" si="0"/>
        <v>0</v>
      </c>
    </row>
    <row r="7" spans="1:14" x14ac:dyDescent="0.7">
      <c r="A7" s="28">
        <v>3</v>
      </c>
      <c r="B7" s="17" t="s">
        <v>62</v>
      </c>
      <c r="C7" s="68"/>
      <c r="D7" s="69"/>
      <c r="E7" s="69">
        <v>2</v>
      </c>
      <c r="F7" s="69">
        <v>2</v>
      </c>
      <c r="G7" s="69"/>
      <c r="H7" s="70"/>
      <c r="I7" s="17"/>
      <c r="J7" s="17"/>
      <c r="K7" s="17"/>
      <c r="L7" s="17"/>
      <c r="M7" s="35">
        <f t="shared" si="0"/>
        <v>2</v>
      </c>
      <c r="N7" s="35">
        <f t="shared" si="0"/>
        <v>2</v>
      </c>
    </row>
    <row r="8" spans="1:14" x14ac:dyDescent="0.7">
      <c r="A8" s="28">
        <v>4</v>
      </c>
      <c r="B8" s="17" t="s">
        <v>63</v>
      </c>
      <c r="C8" s="68"/>
      <c r="D8" s="69"/>
      <c r="E8" s="69"/>
      <c r="F8" s="69"/>
      <c r="G8" s="69">
        <v>1</v>
      </c>
      <c r="H8" s="70"/>
      <c r="I8" s="17"/>
      <c r="J8" s="17"/>
      <c r="K8" s="17"/>
      <c r="L8" s="17"/>
      <c r="M8" s="35">
        <f t="shared" si="0"/>
        <v>1</v>
      </c>
      <c r="N8" s="35">
        <f t="shared" si="0"/>
        <v>0</v>
      </c>
    </row>
    <row r="9" spans="1:14" x14ac:dyDescent="0.7">
      <c r="A9" s="28">
        <v>5</v>
      </c>
      <c r="B9" s="17" t="s">
        <v>64</v>
      </c>
      <c r="C9" s="68">
        <v>1</v>
      </c>
      <c r="D9" s="69">
        <v>1</v>
      </c>
      <c r="E9" s="69">
        <v>1</v>
      </c>
      <c r="F9" s="69">
        <v>1</v>
      </c>
      <c r="G9" s="69">
        <v>1</v>
      </c>
      <c r="H9" s="70">
        <v>1</v>
      </c>
      <c r="I9" s="17"/>
      <c r="J9" s="17"/>
      <c r="K9" s="17"/>
      <c r="L9" s="17"/>
      <c r="M9" s="35">
        <f t="shared" si="0"/>
        <v>3</v>
      </c>
      <c r="N9" s="35">
        <f t="shared" si="0"/>
        <v>3</v>
      </c>
    </row>
    <row r="10" spans="1:14" x14ac:dyDescent="0.7">
      <c r="A10" s="28">
        <v>6</v>
      </c>
      <c r="B10" s="17" t="s">
        <v>65</v>
      </c>
      <c r="C10" s="68"/>
      <c r="D10" s="69"/>
      <c r="E10" s="69"/>
      <c r="F10" s="69"/>
      <c r="G10" s="69"/>
      <c r="H10" s="70"/>
      <c r="I10" s="17"/>
      <c r="J10" s="17"/>
      <c r="K10" s="17"/>
      <c r="L10" s="17"/>
      <c r="M10" s="35">
        <f t="shared" si="0"/>
        <v>0</v>
      </c>
      <c r="N10" s="35">
        <f t="shared" si="0"/>
        <v>0</v>
      </c>
    </row>
    <row r="11" spans="1:14" x14ac:dyDescent="0.7">
      <c r="A11" s="28">
        <v>7</v>
      </c>
      <c r="B11" s="17" t="s">
        <v>66</v>
      </c>
      <c r="C11" s="68"/>
      <c r="D11" s="69"/>
      <c r="E11" s="69"/>
      <c r="F11" s="69"/>
      <c r="G11" s="69"/>
      <c r="H11" s="70"/>
      <c r="I11" s="17"/>
      <c r="J11" s="17"/>
      <c r="K11" s="17"/>
      <c r="L11" s="17"/>
      <c r="M11" s="35">
        <f t="shared" ref="M11:M12" si="1">C11+E11+G11+I11+K11</f>
        <v>0</v>
      </c>
      <c r="N11" s="35">
        <f t="shared" ref="N11:N12" si="2">D11+F11+H11+J11+L11</f>
        <v>0</v>
      </c>
    </row>
    <row r="12" spans="1:14" x14ac:dyDescent="0.7">
      <c r="A12" s="29">
        <v>8</v>
      </c>
      <c r="B12" s="39" t="s">
        <v>67</v>
      </c>
      <c r="C12" s="71"/>
      <c r="D12" s="72"/>
      <c r="E12" s="72"/>
      <c r="F12" s="72"/>
      <c r="G12" s="72"/>
      <c r="H12" s="73"/>
      <c r="I12" s="39"/>
      <c r="J12" s="39"/>
      <c r="K12" s="39"/>
      <c r="L12" s="39"/>
      <c r="M12" s="35">
        <f t="shared" si="1"/>
        <v>0</v>
      </c>
      <c r="N12" s="35">
        <f t="shared" si="2"/>
        <v>0</v>
      </c>
    </row>
    <row r="13" spans="1:14" x14ac:dyDescent="0.7">
      <c r="A13" s="87" t="s">
        <v>0</v>
      </c>
      <c r="B13" s="87"/>
      <c r="C13" s="16">
        <f>SUM(C5:C12)</f>
        <v>3</v>
      </c>
      <c r="D13" s="16">
        <f t="shared" ref="D13:N13" si="3">SUM(D5:D12)</f>
        <v>3</v>
      </c>
      <c r="E13" s="16">
        <f t="shared" si="3"/>
        <v>4</v>
      </c>
      <c r="F13" s="16">
        <f t="shared" si="3"/>
        <v>4</v>
      </c>
      <c r="G13" s="16">
        <f t="shared" si="3"/>
        <v>3</v>
      </c>
      <c r="H13" s="16">
        <f t="shared" si="3"/>
        <v>2</v>
      </c>
      <c r="I13" s="16">
        <f t="shared" si="3"/>
        <v>0</v>
      </c>
      <c r="J13" s="16">
        <f t="shared" si="3"/>
        <v>0</v>
      </c>
      <c r="K13" s="16">
        <f t="shared" si="3"/>
        <v>0</v>
      </c>
      <c r="L13" s="16">
        <f t="shared" si="3"/>
        <v>0</v>
      </c>
      <c r="M13" s="16">
        <f t="shared" si="3"/>
        <v>10</v>
      </c>
      <c r="N13" s="16">
        <f t="shared" si="3"/>
        <v>9</v>
      </c>
    </row>
    <row r="16" spans="1:14" x14ac:dyDescent="0.7">
      <c r="A16" s="2" t="s">
        <v>69</v>
      </c>
    </row>
    <row r="17" spans="1:1" x14ac:dyDescent="0.7">
      <c r="A17" s="2" t="s">
        <v>70</v>
      </c>
    </row>
  </sheetData>
  <mergeCells count="11">
    <mergeCell ref="M3:N3"/>
    <mergeCell ref="A13:B13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6" bottom="0.19685039370078741" header="0" footer="0.35433070866141736"/>
  <pageSetup paperSize="9" scale="80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J17" sqref="J17"/>
    </sheetView>
  </sheetViews>
  <sheetFormatPr defaultColWidth="14.3984375" defaultRowHeight="24.6" x14ac:dyDescent="0.7"/>
  <cols>
    <col min="1" max="1" width="8.59765625" style="10" customWidth="1"/>
    <col min="2" max="2" width="18.796875" style="10" customWidth="1"/>
    <col min="3" max="8" width="9.09765625" style="10" customWidth="1"/>
    <col min="9" max="12" width="11.296875" style="10" customWidth="1"/>
    <col min="13" max="14" width="10.3984375" style="10" customWidth="1"/>
    <col min="15" max="16384" width="14.3984375" style="10"/>
  </cols>
  <sheetData>
    <row r="1" spans="1:14" s="2" customFormat="1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x14ac:dyDescent="0.7">
      <c r="A2" s="83" t="s">
        <v>72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42" t="s">
        <v>23</v>
      </c>
      <c r="C5" s="37"/>
      <c r="D5" s="37"/>
      <c r="E5" s="37"/>
      <c r="F5" s="13"/>
      <c r="G5" s="13"/>
      <c r="H5" s="13"/>
      <c r="I5" s="13"/>
      <c r="J5" s="13"/>
      <c r="K5" s="13"/>
      <c r="L5" s="13"/>
      <c r="M5" s="34">
        <f>C5+E5+G5+I5+K5</f>
        <v>0</v>
      </c>
      <c r="N5" s="34">
        <f>D5+F5+H5+J5+L5</f>
        <v>0</v>
      </c>
    </row>
    <row r="6" spans="1:14" x14ac:dyDescent="0.7">
      <c r="A6" s="28">
        <v>2</v>
      </c>
      <c r="B6" s="43" t="s">
        <v>24</v>
      </c>
      <c r="C6" s="7"/>
      <c r="D6" s="7"/>
      <c r="E6" s="15"/>
      <c r="F6" s="17"/>
      <c r="G6" s="17"/>
      <c r="H6" s="17"/>
      <c r="I6" s="17"/>
      <c r="J6" s="17"/>
      <c r="K6" s="17"/>
      <c r="L6" s="17"/>
      <c r="M6" s="35">
        <f t="shared" ref="M6:N8" si="0">C6+E6+G6+I6+K6</f>
        <v>0</v>
      </c>
      <c r="N6" s="35">
        <f t="shared" si="0"/>
        <v>0</v>
      </c>
    </row>
    <row r="7" spans="1:14" x14ac:dyDescent="0.7">
      <c r="A7" s="28">
        <v>3</v>
      </c>
      <c r="B7" s="43" t="s">
        <v>25</v>
      </c>
      <c r="C7" s="7"/>
      <c r="D7" s="7"/>
      <c r="E7" s="15"/>
      <c r="F7" s="17"/>
      <c r="G7" s="17"/>
      <c r="H7" s="17"/>
      <c r="I7" s="17"/>
      <c r="J7" s="17"/>
      <c r="K7" s="17"/>
      <c r="L7" s="17"/>
      <c r="M7" s="35">
        <f t="shared" si="0"/>
        <v>0</v>
      </c>
      <c r="N7" s="35">
        <f t="shared" si="0"/>
        <v>0</v>
      </c>
    </row>
    <row r="8" spans="1:14" x14ac:dyDescent="0.7">
      <c r="A8" s="28">
        <v>4</v>
      </c>
      <c r="B8" s="43" t="s">
        <v>26</v>
      </c>
      <c r="C8" s="7"/>
      <c r="D8" s="7"/>
      <c r="E8" s="15"/>
      <c r="F8" s="17"/>
      <c r="G8" s="17"/>
      <c r="H8" s="17"/>
      <c r="I8" s="17"/>
      <c r="J8" s="17"/>
      <c r="K8" s="17"/>
      <c r="L8" s="17"/>
      <c r="M8" s="35">
        <f t="shared" si="0"/>
        <v>0</v>
      </c>
      <c r="N8" s="35">
        <f t="shared" si="0"/>
        <v>0</v>
      </c>
    </row>
    <row r="9" spans="1:14" x14ac:dyDescent="0.7">
      <c r="A9" s="28">
        <v>5</v>
      </c>
      <c r="B9" s="43" t="s">
        <v>27</v>
      </c>
      <c r="C9" s="22"/>
      <c r="D9" s="23"/>
      <c r="E9" s="15"/>
      <c r="F9" s="43"/>
      <c r="G9" s="43"/>
      <c r="H9" s="43"/>
      <c r="I9" s="43"/>
      <c r="J9" s="43"/>
      <c r="K9" s="43"/>
      <c r="L9" s="43"/>
      <c r="M9" s="35">
        <f t="shared" ref="M9:M14" si="1">C9+E9+G9+I9+K9</f>
        <v>0</v>
      </c>
      <c r="N9" s="35">
        <f t="shared" ref="N9:N14" si="2">D9+F9+H9+J9+L9</f>
        <v>0</v>
      </c>
    </row>
    <row r="10" spans="1:14" x14ac:dyDescent="0.7">
      <c r="A10" s="28">
        <v>6</v>
      </c>
      <c r="B10" s="43" t="s">
        <v>32</v>
      </c>
      <c r="C10" s="22"/>
      <c r="D10" s="23"/>
      <c r="E10" s="15"/>
      <c r="F10" s="43"/>
      <c r="G10" s="43"/>
      <c r="H10" s="43"/>
      <c r="I10" s="43"/>
      <c r="J10" s="43"/>
      <c r="K10" s="43"/>
      <c r="L10" s="43"/>
      <c r="M10" s="35">
        <f t="shared" si="1"/>
        <v>0</v>
      </c>
      <c r="N10" s="35">
        <f t="shared" si="2"/>
        <v>0</v>
      </c>
    </row>
    <row r="11" spans="1:14" x14ac:dyDescent="0.7">
      <c r="A11" s="28">
        <v>7</v>
      </c>
      <c r="B11" s="43" t="s">
        <v>28</v>
      </c>
      <c r="C11" s="22"/>
      <c r="D11" s="23"/>
      <c r="E11" s="15"/>
      <c r="F11" s="43"/>
      <c r="G11" s="43"/>
      <c r="H11" s="43"/>
      <c r="I11" s="43"/>
      <c r="J11" s="43"/>
      <c r="K11" s="43"/>
      <c r="L11" s="43"/>
      <c r="M11" s="35">
        <f t="shared" si="1"/>
        <v>0</v>
      </c>
      <c r="N11" s="35">
        <f t="shared" si="2"/>
        <v>0</v>
      </c>
    </row>
    <row r="12" spans="1:14" x14ac:dyDescent="0.7">
      <c r="A12" s="28">
        <v>8</v>
      </c>
      <c r="B12" s="43" t="s">
        <v>29</v>
      </c>
      <c r="C12" s="22"/>
      <c r="D12" s="23"/>
      <c r="E12" s="15"/>
      <c r="F12" s="43"/>
      <c r="G12" s="43"/>
      <c r="H12" s="43"/>
      <c r="I12" s="43"/>
      <c r="J12" s="43"/>
      <c r="K12" s="43"/>
      <c r="L12" s="43"/>
      <c r="M12" s="35">
        <f t="shared" si="1"/>
        <v>0</v>
      </c>
      <c r="N12" s="35">
        <f t="shared" si="2"/>
        <v>0</v>
      </c>
    </row>
    <row r="13" spans="1:14" x14ac:dyDescent="0.7">
      <c r="A13" s="28">
        <v>9</v>
      </c>
      <c r="B13" s="43" t="s">
        <v>30</v>
      </c>
      <c r="C13" s="22"/>
      <c r="D13" s="23"/>
      <c r="E13" s="15"/>
      <c r="F13" s="43"/>
      <c r="G13" s="43"/>
      <c r="H13" s="43"/>
      <c r="I13" s="43"/>
      <c r="J13" s="43"/>
      <c r="K13" s="43"/>
      <c r="L13" s="43"/>
      <c r="M13" s="35">
        <f t="shared" si="1"/>
        <v>0</v>
      </c>
      <c r="N13" s="35">
        <f t="shared" si="2"/>
        <v>0</v>
      </c>
    </row>
    <row r="14" spans="1:14" x14ac:dyDescent="0.7">
      <c r="A14" s="29">
        <v>10</v>
      </c>
      <c r="B14" s="44" t="s">
        <v>31</v>
      </c>
      <c r="C14" s="24"/>
      <c r="D14" s="25"/>
      <c r="E14" s="40"/>
      <c r="F14" s="44"/>
      <c r="G14" s="44"/>
      <c r="H14" s="44"/>
      <c r="I14" s="44"/>
      <c r="J14" s="44"/>
      <c r="K14" s="44"/>
      <c r="L14" s="44"/>
      <c r="M14" s="35">
        <f t="shared" si="1"/>
        <v>0</v>
      </c>
      <c r="N14" s="35">
        <f t="shared" si="2"/>
        <v>0</v>
      </c>
    </row>
    <row r="15" spans="1:14" x14ac:dyDescent="0.7">
      <c r="A15" s="88" t="s">
        <v>0</v>
      </c>
      <c r="B15" s="88"/>
      <c r="C15" s="41">
        <f>SUM(C5:C14)</f>
        <v>0</v>
      </c>
      <c r="D15" s="41">
        <f t="shared" ref="D15:N15" si="3">SUM(D5:D14)</f>
        <v>0</v>
      </c>
      <c r="E15" s="41">
        <f t="shared" si="3"/>
        <v>0</v>
      </c>
      <c r="F15" s="41">
        <f t="shared" si="3"/>
        <v>0</v>
      </c>
      <c r="G15" s="41">
        <f t="shared" si="3"/>
        <v>0</v>
      </c>
      <c r="H15" s="41">
        <f t="shared" si="3"/>
        <v>0</v>
      </c>
      <c r="I15" s="41">
        <f t="shared" si="3"/>
        <v>0</v>
      </c>
      <c r="J15" s="41">
        <f t="shared" si="3"/>
        <v>0</v>
      </c>
      <c r="K15" s="41">
        <f t="shared" si="3"/>
        <v>0</v>
      </c>
      <c r="L15" s="41">
        <f t="shared" si="3"/>
        <v>0</v>
      </c>
      <c r="M15" s="41">
        <f t="shared" si="3"/>
        <v>0</v>
      </c>
      <c r="N15" s="41">
        <f t="shared" si="3"/>
        <v>0</v>
      </c>
    </row>
    <row r="16" spans="1:14" x14ac:dyDescent="0.7">
      <c r="A16" s="55"/>
      <c r="B16" s="55"/>
      <c r="C16" s="56"/>
      <c r="D16" s="56"/>
      <c r="E16" s="56"/>
      <c r="F16" s="54"/>
      <c r="G16" s="54"/>
      <c r="H16" s="54"/>
      <c r="I16" s="54"/>
      <c r="J16" s="54"/>
      <c r="K16" s="54"/>
      <c r="L16" s="54"/>
      <c r="M16" s="54"/>
      <c r="N16" s="54"/>
    </row>
    <row r="17" spans="1:14" x14ac:dyDescent="0.7">
      <c r="A17" s="74" t="s">
        <v>92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x14ac:dyDescent="0.7">
      <c r="A18" s="11"/>
    </row>
    <row r="19" spans="1:14" x14ac:dyDescent="0.7">
      <c r="A19" s="2" t="s">
        <v>69</v>
      </c>
    </row>
    <row r="20" spans="1:14" x14ac:dyDescent="0.7">
      <c r="A20" s="2" t="s">
        <v>70</v>
      </c>
    </row>
  </sheetData>
  <mergeCells count="11">
    <mergeCell ref="M3:N3"/>
    <mergeCell ref="A15:B15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1181102362204722" bottom="0.19685039370078741" header="0" footer="0.43307086614173229"/>
  <pageSetup paperSize="9" scale="80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13" sqref="A13"/>
    </sheetView>
  </sheetViews>
  <sheetFormatPr defaultColWidth="14.3984375" defaultRowHeight="16.8" x14ac:dyDescent="0.5"/>
  <cols>
    <col min="1" max="1" width="6.69921875" style="12" customWidth="1"/>
    <col min="2" max="2" width="16.296875" style="12" customWidth="1"/>
    <col min="3" max="8" width="10.09765625" style="12" customWidth="1"/>
    <col min="9" max="12" width="10.796875" style="12" customWidth="1"/>
    <col min="13" max="14" width="10.09765625" style="12" customWidth="1"/>
    <col min="15" max="16384" width="14.3984375" style="12"/>
  </cols>
  <sheetData>
    <row r="1" spans="1:14" s="2" customFormat="1" ht="24.6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ht="24.6" x14ac:dyDescent="0.7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ht="24.6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ht="24.6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s="19" customFormat="1" ht="24.6" x14ac:dyDescent="0.7">
      <c r="A5" s="27">
        <v>1</v>
      </c>
      <c r="B5" s="46" t="s">
        <v>44</v>
      </c>
      <c r="C5" s="37"/>
      <c r="D5" s="37"/>
      <c r="E5" s="37"/>
      <c r="F5" s="13"/>
      <c r="G5" s="13"/>
      <c r="H5" s="13"/>
      <c r="I5" s="13"/>
      <c r="J5" s="13"/>
      <c r="K5" s="13"/>
      <c r="L5" s="13"/>
      <c r="M5" s="34">
        <f>C5+E5+G5+I5+K5</f>
        <v>0</v>
      </c>
      <c r="N5" s="34">
        <f>D5+F5+H5+J5+L5</f>
        <v>0</v>
      </c>
    </row>
    <row r="6" spans="1:14" s="19" customFormat="1" ht="24.6" x14ac:dyDescent="0.7">
      <c r="A6" s="28">
        <v>2</v>
      </c>
      <c r="B6" s="47" t="s">
        <v>45</v>
      </c>
      <c r="C6" s="7"/>
      <c r="D6" s="7"/>
      <c r="E6" s="15"/>
      <c r="F6" s="17"/>
      <c r="G6" s="17"/>
      <c r="H6" s="17"/>
      <c r="I6" s="17"/>
      <c r="J6" s="17"/>
      <c r="K6" s="17"/>
      <c r="L6" s="17"/>
      <c r="M6" s="35">
        <f t="shared" ref="M6:N11" si="0">C6+E6+G6+I6+K6</f>
        <v>0</v>
      </c>
      <c r="N6" s="35">
        <f t="shared" si="0"/>
        <v>0</v>
      </c>
    </row>
    <row r="7" spans="1:14" s="19" customFormat="1" ht="24.6" x14ac:dyDescent="0.7">
      <c r="A7" s="28">
        <v>3</v>
      </c>
      <c r="B7" s="47" t="s">
        <v>46</v>
      </c>
      <c r="C7" s="7"/>
      <c r="D7" s="7"/>
      <c r="E7" s="15"/>
      <c r="F7" s="17"/>
      <c r="G7" s="17"/>
      <c r="H7" s="17"/>
      <c r="I7" s="17"/>
      <c r="J7" s="17"/>
      <c r="K7" s="17"/>
      <c r="L7" s="17"/>
      <c r="M7" s="35">
        <f t="shared" si="0"/>
        <v>0</v>
      </c>
      <c r="N7" s="35">
        <f t="shared" si="0"/>
        <v>0</v>
      </c>
    </row>
    <row r="8" spans="1:14" s="19" customFormat="1" ht="24.6" x14ac:dyDescent="0.7">
      <c r="A8" s="28">
        <v>4</v>
      </c>
      <c r="B8" s="47" t="s">
        <v>47</v>
      </c>
      <c r="C8" s="7"/>
      <c r="D8" s="7"/>
      <c r="E8" s="15"/>
      <c r="F8" s="17"/>
      <c r="G8" s="17"/>
      <c r="H8" s="17"/>
      <c r="I8" s="17"/>
      <c r="J8" s="17"/>
      <c r="K8" s="17"/>
      <c r="L8" s="17"/>
      <c r="M8" s="35">
        <f t="shared" si="0"/>
        <v>0</v>
      </c>
      <c r="N8" s="35">
        <f t="shared" si="0"/>
        <v>0</v>
      </c>
    </row>
    <row r="9" spans="1:14" s="2" customFormat="1" ht="24.6" x14ac:dyDescent="0.7">
      <c r="A9" s="28">
        <v>5</v>
      </c>
      <c r="B9" s="26" t="s">
        <v>74</v>
      </c>
      <c r="C9" s="22"/>
      <c r="D9" s="23"/>
      <c r="E9" s="15"/>
      <c r="F9" s="43"/>
      <c r="G9" s="43"/>
      <c r="H9" s="43"/>
      <c r="I9" s="43"/>
      <c r="J9" s="43"/>
      <c r="K9" s="43"/>
      <c r="L9" s="43"/>
      <c r="M9" s="35">
        <f t="shared" si="0"/>
        <v>0</v>
      </c>
      <c r="N9" s="35">
        <f t="shared" si="0"/>
        <v>0</v>
      </c>
    </row>
    <row r="10" spans="1:14" s="2" customFormat="1" ht="24.6" x14ac:dyDescent="0.7">
      <c r="A10" s="28">
        <v>6</v>
      </c>
      <c r="B10" s="26" t="s">
        <v>75</v>
      </c>
      <c r="C10" s="22"/>
      <c r="D10" s="23"/>
      <c r="E10" s="15"/>
      <c r="F10" s="43"/>
      <c r="G10" s="43"/>
      <c r="H10" s="43"/>
      <c r="I10" s="43"/>
      <c r="J10" s="43"/>
      <c r="K10" s="43"/>
      <c r="L10" s="43"/>
      <c r="M10" s="35">
        <f t="shared" si="0"/>
        <v>0</v>
      </c>
      <c r="N10" s="35">
        <f t="shared" si="0"/>
        <v>0</v>
      </c>
    </row>
    <row r="11" spans="1:14" s="2" customFormat="1" ht="24.6" x14ac:dyDescent="0.7">
      <c r="A11" s="29">
        <v>7</v>
      </c>
      <c r="B11" s="33" t="s">
        <v>76</v>
      </c>
      <c r="C11" s="22"/>
      <c r="D11" s="23"/>
      <c r="E11" s="15"/>
      <c r="F11" s="43"/>
      <c r="G11" s="43"/>
      <c r="H11" s="43"/>
      <c r="I11" s="43"/>
      <c r="J11" s="43"/>
      <c r="K11" s="43"/>
      <c r="L11" s="43"/>
      <c r="M11" s="35">
        <f t="shared" si="0"/>
        <v>0</v>
      </c>
      <c r="N11" s="35">
        <f t="shared" si="0"/>
        <v>0</v>
      </c>
    </row>
    <row r="12" spans="1:14" s="18" customFormat="1" ht="24.6" x14ac:dyDescent="0.25">
      <c r="A12" s="89" t="s">
        <v>0</v>
      </c>
      <c r="B12" s="89"/>
      <c r="C12" s="45">
        <f>SUM(C5:C11)</f>
        <v>0</v>
      </c>
      <c r="D12" s="45">
        <f t="shared" ref="D12:N12" si="1">SUM(D5:D11)</f>
        <v>0</v>
      </c>
      <c r="E12" s="45">
        <f t="shared" si="1"/>
        <v>0</v>
      </c>
      <c r="F12" s="45">
        <f t="shared" si="1"/>
        <v>0</v>
      </c>
      <c r="G12" s="45">
        <f t="shared" si="1"/>
        <v>0</v>
      </c>
      <c r="H12" s="45">
        <f t="shared" si="1"/>
        <v>0</v>
      </c>
      <c r="I12" s="45">
        <f t="shared" si="1"/>
        <v>0</v>
      </c>
      <c r="J12" s="45">
        <f t="shared" si="1"/>
        <v>0</v>
      </c>
      <c r="K12" s="45">
        <f t="shared" si="1"/>
        <v>0</v>
      </c>
      <c r="L12" s="45">
        <f t="shared" si="1"/>
        <v>0</v>
      </c>
      <c r="M12" s="45">
        <f t="shared" si="1"/>
        <v>0</v>
      </c>
      <c r="N12" s="45">
        <f t="shared" si="1"/>
        <v>0</v>
      </c>
    </row>
    <row r="13" spans="1:14" ht="24.6" x14ac:dyDescent="0.7">
      <c r="A13" s="11" t="s">
        <v>93</v>
      </c>
      <c r="B13" s="11"/>
      <c r="C13" s="11"/>
      <c r="D13" s="11"/>
    </row>
    <row r="14" spans="1:14" ht="24.6" x14ac:dyDescent="0.7">
      <c r="B14" s="11"/>
      <c r="C14" s="11"/>
      <c r="D14" s="11"/>
    </row>
    <row r="15" spans="1:14" ht="24.6" x14ac:dyDescent="0.7">
      <c r="A15" s="2" t="s">
        <v>69</v>
      </c>
      <c r="C15" s="11"/>
      <c r="D15" s="11"/>
    </row>
    <row r="16" spans="1:14" ht="24.6" x14ac:dyDescent="0.7">
      <c r="A16" s="2" t="s">
        <v>70</v>
      </c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  <row r="20" spans="2:4" ht="24.6" x14ac:dyDescent="0.7">
      <c r="B20" s="11"/>
      <c r="C20" s="11"/>
      <c r="D20" s="11"/>
    </row>
    <row r="21" spans="2:4" ht="24.6" x14ac:dyDescent="0.7">
      <c r="B21" s="11"/>
      <c r="C21" s="11"/>
      <c r="D21" s="11"/>
    </row>
  </sheetData>
  <mergeCells count="11">
    <mergeCell ref="M3:N3"/>
    <mergeCell ref="A12:B12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7"/>
  <sheetViews>
    <sheetView zoomScale="96" zoomScaleNormal="96" workbookViewId="0">
      <selection activeCell="M5" sqref="M5:N11"/>
    </sheetView>
  </sheetViews>
  <sheetFormatPr defaultColWidth="14.3984375" defaultRowHeight="15" customHeight="1" x14ac:dyDescent="0.7"/>
  <cols>
    <col min="1" max="1" width="7.296875" style="10" customWidth="1"/>
    <col min="2" max="2" width="18.19921875" style="10" customWidth="1"/>
    <col min="3" max="8" width="10" style="10" customWidth="1"/>
    <col min="9" max="10" width="10.69921875" style="10" customWidth="1"/>
    <col min="11" max="12" width="11.3984375" style="10" customWidth="1"/>
    <col min="13" max="14" width="10" style="10" customWidth="1"/>
    <col min="15" max="16384" width="14.3984375" style="10"/>
  </cols>
  <sheetData>
    <row r="1" spans="1:14" s="2" customFormat="1" ht="24.6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ht="24.6" x14ac:dyDescent="0.7">
      <c r="A2" s="83" t="s">
        <v>82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ht="24.6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ht="24.6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ht="24.6" x14ac:dyDescent="0.7">
      <c r="A5" s="27">
        <v>1</v>
      </c>
      <c r="B5" s="49" t="s">
        <v>53</v>
      </c>
      <c r="C5" s="1"/>
      <c r="D5" s="1"/>
      <c r="E5" s="1"/>
      <c r="F5" s="1"/>
      <c r="G5" s="1"/>
      <c r="H5" s="1"/>
      <c r="I5" s="1"/>
      <c r="J5" s="1"/>
      <c r="K5" s="1"/>
      <c r="L5" s="1"/>
      <c r="M5" s="34">
        <f>C5+E5+G5+I5+K5</f>
        <v>0</v>
      </c>
      <c r="N5" s="34">
        <f>D5+F5+H5+J5+L5</f>
        <v>0</v>
      </c>
    </row>
    <row r="6" spans="1:14" ht="24.6" x14ac:dyDescent="0.7">
      <c r="A6" s="28">
        <v>2</v>
      </c>
      <c r="B6" s="50" t="s">
        <v>54</v>
      </c>
      <c r="C6" s="7"/>
      <c r="D6" s="7"/>
      <c r="E6" s="7"/>
      <c r="F6" s="7"/>
      <c r="G6" s="7">
        <v>2</v>
      </c>
      <c r="H6" s="7">
        <v>2</v>
      </c>
      <c r="I6" s="7"/>
      <c r="J6" s="7"/>
      <c r="K6" s="7"/>
      <c r="L6" s="7"/>
      <c r="M6" s="35">
        <f t="shared" ref="M6:N11" si="0">C6+E6+G6+I6+K6</f>
        <v>2</v>
      </c>
      <c r="N6" s="35">
        <f t="shared" si="0"/>
        <v>2</v>
      </c>
    </row>
    <row r="7" spans="1:14" ht="24.6" x14ac:dyDescent="0.7">
      <c r="A7" s="28">
        <v>3</v>
      </c>
      <c r="B7" s="50" t="s">
        <v>55</v>
      </c>
      <c r="C7" s="7"/>
      <c r="D7" s="7"/>
      <c r="E7" s="7"/>
      <c r="F7" s="7"/>
      <c r="G7" s="7"/>
      <c r="H7" s="7"/>
      <c r="I7" s="7"/>
      <c r="J7" s="7"/>
      <c r="K7" s="7"/>
      <c r="L7" s="7"/>
      <c r="M7" s="35">
        <f t="shared" si="0"/>
        <v>0</v>
      </c>
      <c r="N7" s="35">
        <f t="shared" si="0"/>
        <v>0</v>
      </c>
    </row>
    <row r="8" spans="1:14" ht="24.6" x14ac:dyDescent="0.7">
      <c r="A8" s="28">
        <v>4</v>
      </c>
      <c r="B8" s="50" t="s">
        <v>56</v>
      </c>
      <c r="C8" s="7"/>
      <c r="D8" s="7"/>
      <c r="E8" s="7"/>
      <c r="F8" s="7"/>
      <c r="G8" s="7"/>
      <c r="H8" s="7"/>
      <c r="I8" s="7"/>
      <c r="J8" s="7"/>
      <c r="K8" s="7"/>
      <c r="L8" s="7"/>
      <c r="M8" s="35">
        <f t="shared" si="0"/>
        <v>0</v>
      </c>
      <c r="N8" s="35">
        <f t="shared" si="0"/>
        <v>0</v>
      </c>
    </row>
    <row r="9" spans="1:14" ht="24.6" x14ac:dyDescent="0.7">
      <c r="A9" s="28">
        <v>5</v>
      </c>
      <c r="B9" s="50" t="s">
        <v>57</v>
      </c>
      <c r="C9" s="7"/>
      <c r="D9" s="75"/>
      <c r="E9" s="7"/>
      <c r="F9" s="7"/>
      <c r="G9" s="7"/>
      <c r="H9" s="7"/>
      <c r="I9" s="7"/>
      <c r="J9" s="7"/>
      <c r="K9" s="7"/>
      <c r="L9" s="7"/>
      <c r="M9" s="35">
        <f t="shared" si="0"/>
        <v>0</v>
      </c>
      <c r="N9" s="35">
        <f t="shared" si="0"/>
        <v>0</v>
      </c>
    </row>
    <row r="10" spans="1:14" ht="24.6" x14ac:dyDescent="0.7">
      <c r="A10" s="28">
        <v>6</v>
      </c>
      <c r="B10" s="50" t="s">
        <v>58</v>
      </c>
      <c r="C10" s="7"/>
      <c r="D10" s="75"/>
      <c r="E10" s="7"/>
      <c r="F10" s="7"/>
      <c r="G10" s="7"/>
      <c r="H10" s="7"/>
      <c r="I10" s="7"/>
      <c r="J10" s="7"/>
      <c r="K10" s="7"/>
      <c r="L10" s="7"/>
      <c r="M10" s="35">
        <f t="shared" si="0"/>
        <v>0</v>
      </c>
      <c r="N10" s="35">
        <f t="shared" si="0"/>
        <v>0</v>
      </c>
    </row>
    <row r="11" spans="1:14" ht="24.6" x14ac:dyDescent="0.7">
      <c r="A11" s="29">
        <v>7</v>
      </c>
      <c r="B11" s="51" t="s">
        <v>59</v>
      </c>
      <c r="C11" s="7"/>
      <c r="D11" s="75"/>
      <c r="E11" s="7"/>
      <c r="F11" s="7"/>
      <c r="G11" s="7">
        <v>1</v>
      </c>
      <c r="H11" s="7"/>
      <c r="I11" s="7"/>
      <c r="J11" s="7"/>
      <c r="K11" s="7"/>
      <c r="L11" s="7"/>
      <c r="M11" s="35">
        <f t="shared" si="0"/>
        <v>1</v>
      </c>
      <c r="N11" s="35">
        <f t="shared" si="0"/>
        <v>0</v>
      </c>
    </row>
    <row r="12" spans="1:14" s="20" customFormat="1" ht="24.6" x14ac:dyDescent="0.7">
      <c r="A12" s="90" t="s">
        <v>0</v>
      </c>
      <c r="B12" s="90"/>
      <c r="C12" s="48">
        <f t="shared" ref="C12:N12" si="1">SUM(C5:C11)</f>
        <v>0</v>
      </c>
      <c r="D12" s="48">
        <f t="shared" si="1"/>
        <v>0</v>
      </c>
      <c r="E12" s="48">
        <f t="shared" si="1"/>
        <v>0</v>
      </c>
      <c r="F12" s="48">
        <f t="shared" si="1"/>
        <v>0</v>
      </c>
      <c r="G12" s="48">
        <f t="shared" si="1"/>
        <v>3</v>
      </c>
      <c r="H12" s="48">
        <f t="shared" si="1"/>
        <v>2</v>
      </c>
      <c r="I12" s="48">
        <f t="shared" si="1"/>
        <v>0</v>
      </c>
      <c r="J12" s="48">
        <f t="shared" si="1"/>
        <v>0</v>
      </c>
      <c r="K12" s="48">
        <f t="shared" si="1"/>
        <v>0</v>
      </c>
      <c r="L12" s="48">
        <f t="shared" si="1"/>
        <v>0</v>
      </c>
      <c r="M12" s="48">
        <f t="shared" si="1"/>
        <v>3</v>
      </c>
      <c r="N12" s="48">
        <f t="shared" si="1"/>
        <v>2</v>
      </c>
    </row>
    <row r="13" spans="1:14" ht="24.6" x14ac:dyDescent="0.7"/>
    <row r="14" spans="1:14" ht="24.6" x14ac:dyDescent="0.7">
      <c r="A14" s="2" t="s">
        <v>69</v>
      </c>
    </row>
    <row r="15" spans="1:14" ht="24.6" x14ac:dyDescent="0.7">
      <c r="A15" s="2" t="s">
        <v>70</v>
      </c>
    </row>
    <row r="16" spans="1:14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  <row r="997" ht="16.5" customHeight="1" x14ac:dyDescent="0.7"/>
  </sheetData>
  <mergeCells count="11">
    <mergeCell ref="M3:N3"/>
    <mergeCell ref="A12:B12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47244094488188981" header="0" footer="0.19685039370078741"/>
  <pageSetup paperSize="9" scale="80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10" sqref="E10"/>
    </sheetView>
  </sheetViews>
  <sheetFormatPr defaultColWidth="8.69921875" defaultRowHeight="24.6" x14ac:dyDescent="0.7"/>
  <cols>
    <col min="1" max="1" width="8.296875" style="2" customWidth="1"/>
    <col min="2" max="2" width="18" style="2" customWidth="1"/>
    <col min="3" max="5" width="9.19921875" style="2" customWidth="1"/>
    <col min="6" max="8" width="8.69921875" style="2"/>
    <col min="9" max="12" width="10.796875" style="2" customWidth="1"/>
    <col min="13" max="14" width="9.69921875" style="2" customWidth="1"/>
    <col min="15" max="16384" width="8.69921875" style="2"/>
  </cols>
  <sheetData>
    <row r="1" spans="1:14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7">
      <c r="A2" s="83" t="s">
        <v>68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3" t="s">
        <v>97</v>
      </c>
      <c r="C5" s="1"/>
      <c r="D5" s="1"/>
      <c r="E5" s="3"/>
      <c r="F5" s="3"/>
      <c r="G5" s="3"/>
      <c r="H5" s="3"/>
      <c r="I5" s="3"/>
      <c r="J5" s="3"/>
      <c r="K5" s="3"/>
      <c r="L5" s="3"/>
      <c r="M5" s="34">
        <f>C5+E5+G5+I5+K5</f>
        <v>0</v>
      </c>
      <c r="N5" s="34">
        <f>D5+F5+H5+J5+L5</f>
        <v>0</v>
      </c>
    </row>
    <row r="6" spans="1:14" x14ac:dyDescent="0.7">
      <c r="A6" s="28">
        <v>2</v>
      </c>
      <c r="B6" s="4" t="s">
        <v>98</v>
      </c>
      <c r="C6" s="7"/>
      <c r="D6" s="7"/>
      <c r="E6" s="35"/>
      <c r="F6" s="26"/>
      <c r="G6" s="26"/>
      <c r="H6" s="26"/>
      <c r="I6" s="26"/>
      <c r="J6" s="26"/>
      <c r="K6" s="26"/>
      <c r="L6" s="26"/>
      <c r="M6" s="35">
        <f t="shared" ref="M6:N13" si="0">C6+E6+G6+I6+K6</f>
        <v>0</v>
      </c>
      <c r="N6" s="35">
        <f t="shared" si="0"/>
        <v>0</v>
      </c>
    </row>
    <row r="7" spans="1:14" x14ac:dyDescent="0.7">
      <c r="A7" s="28">
        <v>3</v>
      </c>
      <c r="B7" s="4" t="s">
        <v>99</v>
      </c>
      <c r="C7" s="7"/>
      <c r="D7" s="7"/>
      <c r="E7" s="35"/>
      <c r="F7" s="26"/>
      <c r="G7" s="26"/>
      <c r="H7" s="26"/>
      <c r="I7" s="26"/>
      <c r="J7" s="26"/>
      <c r="K7" s="26"/>
      <c r="L7" s="26"/>
      <c r="M7" s="35">
        <f t="shared" si="0"/>
        <v>0</v>
      </c>
      <c r="N7" s="35">
        <f t="shared" si="0"/>
        <v>0</v>
      </c>
    </row>
    <row r="8" spans="1:14" x14ac:dyDescent="0.7">
      <c r="A8" s="28">
        <v>4</v>
      </c>
      <c r="B8" s="4" t="s">
        <v>100</v>
      </c>
      <c r="C8" s="7"/>
      <c r="D8" s="7"/>
      <c r="E8" s="35"/>
      <c r="F8" s="26"/>
      <c r="G8" s="26"/>
      <c r="H8" s="26"/>
      <c r="I8" s="26"/>
      <c r="J8" s="26"/>
      <c r="K8" s="26"/>
      <c r="L8" s="26"/>
      <c r="M8" s="35">
        <f t="shared" si="0"/>
        <v>0</v>
      </c>
      <c r="N8" s="35">
        <f t="shared" si="0"/>
        <v>0</v>
      </c>
    </row>
    <row r="9" spans="1:14" x14ac:dyDescent="0.7">
      <c r="A9" s="28">
        <v>5</v>
      </c>
      <c r="B9" s="4" t="s">
        <v>101</v>
      </c>
      <c r="C9" s="7"/>
      <c r="D9" s="7"/>
      <c r="E9" s="35"/>
      <c r="F9" s="26"/>
      <c r="G9" s="26"/>
      <c r="H9" s="26"/>
      <c r="I9" s="26"/>
      <c r="J9" s="26"/>
      <c r="K9" s="26"/>
      <c r="L9" s="26"/>
      <c r="M9" s="35">
        <f t="shared" si="0"/>
        <v>0</v>
      </c>
      <c r="N9" s="35">
        <f t="shared" si="0"/>
        <v>0</v>
      </c>
    </row>
    <row r="10" spans="1:14" x14ac:dyDescent="0.7">
      <c r="A10" s="28">
        <v>6</v>
      </c>
      <c r="B10" s="4" t="s">
        <v>102</v>
      </c>
      <c r="C10" s="7"/>
      <c r="D10" s="7"/>
      <c r="E10" s="35"/>
      <c r="F10" s="26"/>
      <c r="G10" s="26"/>
      <c r="H10" s="26"/>
      <c r="I10" s="26"/>
      <c r="J10" s="26"/>
      <c r="K10" s="26"/>
      <c r="L10" s="26"/>
      <c r="M10" s="35">
        <f t="shared" si="0"/>
        <v>0</v>
      </c>
      <c r="N10" s="35">
        <f t="shared" si="0"/>
        <v>0</v>
      </c>
    </row>
    <row r="11" spans="1:14" x14ac:dyDescent="0.7">
      <c r="A11" s="28">
        <v>7</v>
      </c>
      <c r="B11" s="4" t="s">
        <v>103</v>
      </c>
      <c r="C11" s="7"/>
      <c r="D11" s="7"/>
      <c r="E11" s="35"/>
      <c r="F11" s="26"/>
      <c r="G11" s="26"/>
      <c r="H11" s="26"/>
      <c r="I11" s="26"/>
      <c r="J11" s="26"/>
      <c r="K11" s="26"/>
      <c r="L11" s="26"/>
      <c r="M11" s="35">
        <f t="shared" si="0"/>
        <v>0</v>
      </c>
      <c r="N11" s="35">
        <f t="shared" si="0"/>
        <v>0</v>
      </c>
    </row>
    <row r="12" spans="1:14" x14ac:dyDescent="0.7">
      <c r="A12" s="28">
        <v>8</v>
      </c>
      <c r="B12" s="4" t="s">
        <v>104</v>
      </c>
      <c r="C12" s="7"/>
      <c r="D12" s="7"/>
      <c r="E12" s="35"/>
      <c r="F12" s="26"/>
      <c r="G12" s="26"/>
      <c r="H12" s="26"/>
      <c r="I12" s="26"/>
      <c r="J12" s="26"/>
      <c r="K12" s="26"/>
      <c r="L12" s="26"/>
      <c r="M12" s="35">
        <f t="shared" si="0"/>
        <v>0</v>
      </c>
      <c r="N12" s="35">
        <f t="shared" si="0"/>
        <v>0</v>
      </c>
    </row>
    <row r="13" spans="1:14" x14ac:dyDescent="0.7">
      <c r="A13" s="29">
        <v>9</v>
      </c>
      <c r="B13" s="76" t="s">
        <v>105</v>
      </c>
      <c r="C13" s="7"/>
      <c r="D13" s="7"/>
      <c r="E13" s="35"/>
      <c r="F13" s="26"/>
      <c r="G13" s="26"/>
      <c r="H13" s="26"/>
      <c r="I13" s="26"/>
      <c r="J13" s="26"/>
      <c r="K13" s="26"/>
      <c r="L13" s="26"/>
      <c r="M13" s="35">
        <f t="shared" si="0"/>
        <v>0</v>
      </c>
      <c r="N13" s="35">
        <f t="shared" si="0"/>
        <v>0</v>
      </c>
    </row>
    <row r="14" spans="1:14" s="5" customFormat="1" x14ac:dyDescent="0.7">
      <c r="A14" s="91" t="s">
        <v>0</v>
      </c>
      <c r="B14" s="91"/>
      <c r="C14" s="6">
        <f>SUM(C5:C13)</f>
        <v>0</v>
      </c>
      <c r="D14" s="6">
        <f t="shared" ref="D14:N14" si="1">SUM(D5:D13)</f>
        <v>0</v>
      </c>
      <c r="E14" s="6">
        <f t="shared" si="1"/>
        <v>0</v>
      </c>
      <c r="F14" s="6">
        <f t="shared" si="1"/>
        <v>0</v>
      </c>
      <c r="G14" s="6">
        <f t="shared" si="1"/>
        <v>0</v>
      </c>
      <c r="H14" s="6">
        <f t="shared" si="1"/>
        <v>0</v>
      </c>
      <c r="I14" s="6">
        <f t="shared" si="1"/>
        <v>0</v>
      </c>
      <c r="J14" s="6">
        <f t="shared" si="1"/>
        <v>0</v>
      </c>
      <c r="K14" s="6">
        <f t="shared" si="1"/>
        <v>0</v>
      </c>
      <c r="L14" s="6">
        <f t="shared" si="1"/>
        <v>0</v>
      </c>
      <c r="M14" s="6">
        <f t="shared" si="1"/>
        <v>0</v>
      </c>
      <c r="N14" s="6">
        <f t="shared" si="1"/>
        <v>0</v>
      </c>
    </row>
    <row r="15" spans="1:14" x14ac:dyDescent="0.7">
      <c r="A15" s="11" t="s">
        <v>94</v>
      </c>
    </row>
    <row r="16" spans="1:14" x14ac:dyDescent="0.7">
      <c r="A16" s="11"/>
    </row>
    <row r="17" spans="1:1" x14ac:dyDescent="0.7">
      <c r="A17" s="2" t="s">
        <v>69</v>
      </c>
    </row>
    <row r="18" spans="1:1" x14ac:dyDescent="0.7">
      <c r="A18" s="2" t="s">
        <v>70</v>
      </c>
    </row>
  </sheetData>
  <mergeCells count="11">
    <mergeCell ref="M3:N3"/>
    <mergeCell ref="A14:B14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47244094488188981" header="0.15748031496062992" footer="0.19685039370078741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4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M5" sqref="M5:N8"/>
    </sheetView>
  </sheetViews>
  <sheetFormatPr defaultColWidth="14.3984375" defaultRowHeight="15" customHeight="1" x14ac:dyDescent="0.5"/>
  <cols>
    <col min="1" max="1" width="7.59765625" style="12" customWidth="1"/>
    <col min="2" max="2" width="20.3984375" style="12" customWidth="1"/>
    <col min="3" max="8" width="10" style="12" customWidth="1"/>
    <col min="9" max="12" width="11.19921875" style="12" customWidth="1"/>
    <col min="13" max="14" width="11.3984375" style="12" customWidth="1"/>
    <col min="15" max="16384" width="14.3984375" style="12"/>
  </cols>
  <sheetData>
    <row r="1" spans="1:14" s="2" customFormat="1" ht="24.6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ht="24.6" x14ac:dyDescent="0.7">
      <c r="A2" s="83" t="s">
        <v>48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ht="24.6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ht="24.6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s="11" customFormat="1" ht="27.6" customHeight="1" x14ac:dyDescent="0.7">
      <c r="A5" s="27">
        <v>1</v>
      </c>
      <c r="B5" s="13" t="s">
        <v>49</v>
      </c>
      <c r="C5" s="1"/>
      <c r="D5" s="1"/>
      <c r="E5" s="1"/>
      <c r="F5" s="1"/>
      <c r="G5" s="1"/>
      <c r="H5" s="1"/>
      <c r="I5" s="1"/>
      <c r="J5" s="1"/>
      <c r="K5" s="1"/>
      <c r="L5" s="1"/>
      <c r="M5" s="34">
        <f>C5+E5+G5+I5+K5</f>
        <v>0</v>
      </c>
      <c r="N5" s="34">
        <f>D5+F5+H5+J5+L5</f>
        <v>0</v>
      </c>
    </row>
    <row r="6" spans="1:14" s="11" customFormat="1" ht="27.6" customHeight="1" x14ac:dyDescent="0.7">
      <c r="A6" s="28">
        <v>2</v>
      </c>
      <c r="B6" s="14" t="s">
        <v>50</v>
      </c>
      <c r="C6" s="7"/>
      <c r="D6" s="7"/>
      <c r="E6" s="7"/>
      <c r="F6" s="7"/>
      <c r="G6" s="7">
        <v>1</v>
      </c>
      <c r="H6" s="7">
        <v>1</v>
      </c>
      <c r="I6" s="7"/>
      <c r="J6" s="7"/>
      <c r="K6" s="7"/>
      <c r="L6" s="7"/>
      <c r="M6" s="35">
        <f t="shared" ref="M6:N8" si="0">C6+E6+G6+I6+K6</f>
        <v>1</v>
      </c>
      <c r="N6" s="35">
        <f t="shared" si="0"/>
        <v>1</v>
      </c>
    </row>
    <row r="7" spans="1:14" s="11" customFormat="1" ht="27.6" customHeight="1" x14ac:dyDescent="0.7">
      <c r="A7" s="28">
        <v>3</v>
      </c>
      <c r="B7" s="14" t="s">
        <v>51</v>
      </c>
      <c r="C7" s="7"/>
      <c r="D7" s="7"/>
      <c r="E7" s="7"/>
      <c r="F7" s="7"/>
      <c r="G7" s="7">
        <v>1</v>
      </c>
      <c r="H7" s="7"/>
      <c r="I7" s="7"/>
      <c r="J7" s="7"/>
      <c r="K7" s="7"/>
      <c r="L7" s="7"/>
      <c r="M7" s="35">
        <f t="shared" si="0"/>
        <v>1</v>
      </c>
      <c r="N7" s="35">
        <f t="shared" si="0"/>
        <v>0</v>
      </c>
    </row>
    <row r="8" spans="1:14" s="11" customFormat="1" ht="27.6" customHeight="1" x14ac:dyDescent="0.7">
      <c r="A8" s="29">
        <v>4</v>
      </c>
      <c r="B8" s="38" t="s">
        <v>52</v>
      </c>
      <c r="C8" s="7"/>
      <c r="D8" s="7"/>
      <c r="E8" s="7"/>
      <c r="F8" s="7"/>
      <c r="G8" s="7"/>
      <c r="H8" s="7"/>
      <c r="I8" s="7"/>
      <c r="J8" s="7"/>
      <c r="K8" s="7"/>
      <c r="L8" s="7"/>
      <c r="M8" s="35">
        <f t="shared" si="0"/>
        <v>0</v>
      </c>
      <c r="N8" s="35">
        <f t="shared" si="0"/>
        <v>0</v>
      </c>
    </row>
    <row r="9" spans="1:14" ht="27.6" customHeight="1" x14ac:dyDescent="0.7">
      <c r="A9" s="87" t="s">
        <v>0</v>
      </c>
      <c r="B9" s="87"/>
      <c r="C9" s="16">
        <f t="shared" ref="C9:N9" si="1">SUM(C5:C8)</f>
        <v>0</v>
      </c>
      <c r="D9" s="16">
        <f t="shared" si="1"/>
        <v>0</v>
      </c>
      <c r="E9" s="16">
        <f t="shared" si="1"/>
        <v>0</v>
      </c>
      <c r="F9" s="16">
        <f t="shared" si="1"/>
        <v>0</v>
      </c>
      <c r="G9" s="16">
        <f t="shared" si="1"/>
        <v>2</v>
      </c>
      <c r="H9" s="16">
        <f t="shared" si="1"/>
        <v>1</v>
      </c>
      <c r="I9" s="16">
        <f t="shared" si="1"/>
        <v>0</v>
      </c>
      <c r="J9" s="16">
        <f t="shared" si="1"/>
        <v>0</v>
      </c>
      <c r="K9" s="16">
        <f t="shared" si="1"/>
        <v>0</v>
      </c>
      <c r="L9" s="16">
        <f t="shared" si="1"/>
        <v>0</v>
      </c>
      <c r="M9" s="16">
        <f t="shared" si="1"/>
        <v>2</v>
      </c>
      <c r="N9" s="16">
        <f t="shared" si="1"/>
        <v>1</v>
      </c>
    </row>
    <row r="10" spans="1:14" ht="24.6" x14ac:dyDescent="0.7">
      <c r="B10" s="11"/>
      <c r="C10" s="11"/>
      <c r="D10" s="11"/>
    </row>
    <row r="11" spans="1:14" ht="24.6" x14ac:dyDescent="0.7">
      <c r="A11" s="2" t="s">
        <v>69</v>
      </c>
      <c r="C11" s="11"/>
      <c r="D11" s="11"/>
    </row>
    <row r="12" spans="1:14" ht="24.6" x14ac:dyDescent="0.7">
      <c r="A12" s="2" t="s">
        <v>70</v>
      </c>
      <c r="C12" s="11"/>
      <c r="D12" s="11"/>
    </row>
    <row r="13" spans="1:14" ht="24.6" x14ac:dyDescent="0.7">
      <c r="B13" s="11"/>
      <c r="C13" s="11"/>
      <c r="D13" s="11"/>
    </row>
    <row r="14" spans="1:14" ht="16.5" customHeight="1" x14ac:dyDescent="0.7">
      <c r="B14" s="11"/>
      <c r="C14" s="11"/>
      <c r="D14" s="11"/>
    </row>
    <row r="15" spans="1:14" ht="16.5" customHeight="1" x14ac:dyDescent="0.7">
      <c r="B15" s="11"/>
      <c r="C15" s="11"/>
      <c r="D15" s="11"/>
    </row>
    <row r="16" spans="1:14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5"/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</sheetData>
  <mergeCells count="11">
    <mergeCell ref="M3:N3"/>
    <mergeCell ref="A9:B9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6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K18" sqref="K18"/>
    </sheetView>
  </sheetViews>
  <sheetFormatPr defaultColWidth="14.3984375" defaultRowHeight="15" customHeight="1" x14ac:dyDescent="0.5"/>
  <cols>
    <col min="1" max="1" width="7.3984375" style="12" customWidth="1"/>
    <col min="2" max="2" width="20.796875" style="12" customWidth="1"/>
    <col min="3" max="8" width="10.09765625" style="12" customWidth="1"/>
    <col min="9" max="10" width="10.8984375" style="12" customWidth="1"/>
    <col min="11" max="12" width="12" style="12" customWidth="1"/>
    <col min="13" max="14" width="11.69921875" style="12" customWidth="1"/>
    <col min="15" max="16384" width="14.3984375" style="12"/>
  </cols>
  <sheetData>
    <row r="1" spans="1:14" s="2" customFormat="1" ht="24.6" x14ac:dyDescent="0.7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2" customFormat="1" ht="24.6" x14ac:dyDescent="0.7">
      <c r="A2" s="83" t="s">
        <v>77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s="2" customFormat="1" ht="24.6" x14ac:dyDescent="0.7">
      <c r="A3" s="84" t="s">
        <v>78</v>
      </c>
      <c r="B3" s="84" t="s">
        <v>89</v>
      </c>
      <c r="C3" s="86" t="s">
        <v>84</v>
      </c>
      <c r="D3" s="86"/>
      <c r="E3" s="86" t="s">
        <v>85</v>
      </c>
      <c r="F3" s="86"/>
      <c r="G3" s="86" t="s">
        <v>86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s="2" customFormat="1" ht="24.6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s="11" customFormat="1" ht="24.6" x14ac:dyDescent="0.7">
      <c r="A5" s="27">
        <v>1</v>
      </c>
      <c r="B5" s="77" t="s">
        <v>106</v>
      </c>
      <c r="C5" s="59">
        <v>1</v>
      </c>
      <c r="D5" s="59"/>
      <c r="E5" s="59"/>
      <c r="F5" s="26"/>
      <c r="G5" s="59">
        <v>16</v>
      </c>
      <c r="H5" s="59">
        <v>11</v>
      </c>
      <c r="I5" s="3"/>
      <c r="J5" s="3"/>
      <c r="K5" s="3"/>
      <c r="L5" s="3"/>
      <c r="M5" s="34">
        <f>C5+E5+G5+I5+K5</f>
        <v>17</v>
      </c>
      <c r="N5" s="34">
        <f>D5+F5+H5+J5+L5</f>
        <v>11</v>
      </c>
    </row>
    <row r="6" spans="1:14" s="11" customFormat="1" ht="24.6" x14ac:dyDescent="0.7">
      <c r="A6" s="28">
        <v>2</v>
      </c>
      <c r="B6" s="78" t="s">
        <v>107</v>
      </c>
      <c r="C6" s="59">
        <v>1</v>
      </c>
      <c r="D6" s="59">
        <v>1</v>
      </c>
      <c r="E6" s="59"/>
      <c r="F6" s="26"/>
      <c r="G6" s="59"/>
      <c r="H6" s="59"/>
      <c r="I6" s="26"/>
      <c r="J6" s="26"/>
      <c r="K6" s="26"/>
      <c r="L6" s="26"/>
      <c r="M6" s="35">
        <f t="shared" ref="M6:N10" si="0">C6+E6+G6+I6+K6</f>
        <v>1</v>
      </c>
      <c r="N6" s="35">
        <f t="shared" si="0"/>
        <v>1</v>
      </c>
    </row>
    <row r="7" spans="1:14" s="11" customFormat="1" ht="24.6" x14ac:dyDescent="0.7">
      <c r="A7" s="28">
        <v>3</v>
      </c>
      <c r="B7" s="78" t="s">
        <v>108</v>
      </c>
      <c r="C7" s="59"/>
      <c r="D7" s="59"/>
      <c r="E7" s="59">
        <v>2</v>
      </c>
      <c r="F7" s="26">
        <v>2</v>
      </c>
      <c r="G7" s="59">
        <v>4</v>
      </c>
      <c r="H7" s="59">
        <v>3</v>
      </c>
      <c r="I7" s="26"/>
      <c r="J7" s="26"/>
      <c r="K7" s="26"/>
      <c r="L7" s="26"/>
      <c r="M7" s="35">
        <f t="shared" si="0"/>
        <v>6</v>
      </c>
      <c r="N7" s="35">
        <f t="shared" si="0"/>
        <v>5</v>
      </c>
    </row>
    <row r="8" spans="1:14" s="11" customFormat="1" ht="24.6" x14ac:dyDescent="0.7">
      <c r="A8" s="28">
        <v>4</v>
      </c>
      <c r="B8" s="78" t="s">
        <v>109</v>
      </c>
      <c r="C8" s="59">
        <v>1</v>
      </c>
      <c r="D8" s="59">
        <v>1</v>
      </c>
      <c r="E8" s="59"/>
      <c r="F8" s="26"/>
      <c r="G8" s="59">
        <v>3</v>
      </c>
      <c r="H8" s="59">
        <v>3</v>
      </c>
      <c r="I8" s="26"/>
      <c r="J8" s="26"/>
      <c r="K8" s="26"/>
      <c r="L8" s="26"/>
      <c r="M8" s="35">
        <f t="shared" si="0"/>
        <v>4</v>
      </c>
      <c r="N8" s="35">
        <f t="shared" si="0"/>
        <v>4</v>
      </c>
    </row>
    <row r="9" spans="1:14" s="11" customFormat="1" ht="24.6" x14ac:dyDescent="0.7">
      <c r="A9" s="28">
        <v>5</v>
      </c>
      <c r="B9" s="78" t="s">
        <v>110</v>
      </c>
      <c r="C9" s="57">
        <v>2</v>
      </c>
      <c r="D9" s="57">
        <v>2</v>
      </c>
      <c r="E9" s="57"/>
      <c r="F9" s="58"/>
      <c r="G9" s="57">
        <v>3</v>
      </c>
      <c r="H9" s="57">
        <v>2</v>
      </c>
      <c r="I9" s="26"/>
      <c r="J9" s="26"/>
      <c r="K9" s="26"/>
      <c r="L9" s="26"/>
      <c r="M9" s="35">
        <f t="shared" si="0"/>
        <v>5</v>
      </c>
      <c r="N9" s="35">
        <f t="shared" si="0"/>
        <v>4</v>
      </c>
    </row>
    <row r="10" spans="1:14" s="11" customFormat="1" ht="24.6" x14ac:dyDescent="0.7">
      <c r="A10" s="29">
        <v>6</v>
      </c>
      <c r="B10" s="79" t="s">
        <v>111</v>
      </c>
      <c r="C10" s="59"/>
      <c r="D10" s="59"/>
      <c r="E10" s="59"/>
      <c r="F10" s="26"/>
      <c r="G10" s="59">
        <v>2</v>
      </c>
      <c r="H10" s="59">
        <v>2</v>
      </c>
      <c r="I10" s="26"/>
      <c r="J10" s="26"/>
      <c r="K10" s="26"/>
      <c r="L10" s="26"/>
      <c r="M10" s="35">
        <f t="shared" si="0"/>
        <v>2</v>
      </c>
      <c r="N10" s="35">
        <f t="shared" si="0"/>
        <v>2</v>
      </c>
    </row>
    <row r="11" spans="1:14" ht="24.6" x14ac:dyDescent="0.7">
      <c r="A11" s="87" t="s">
        <v>0</v>
      </c>
      <c r="B11" s="87"/>
      <c r="C11" s="16">
        <f>SUM(C5:C10)</f>
        <v>5</v>
      </c>
      <c r="D11" s="16">
        <f t="shared" ref="D11:N11" si="1">SUM(D5:D10)</f>
        <v>4</v>
      </c>
      <c r="E11" s="16">
        <f t="shared" si="1"/>
        <v>2</v>
      </c>
      <c r="F11" s="16">
        <f t="shared" si="1"/>
        <v>2</v>
      </c>
      <c r="G11" s="16">
        <f t="shared" si="1"/>
        <v>28</v>
      </c>
      <c r="H11" s="16">
        <f t="shared" si="1"/>
        <v>21</v>
      </c>
      <c r="I11" s="16">
        <f t="shared" si="1"/>
        <v>0</v>
      </c>
      <c r="J11" s="16">
        <f t="shared" si="1"/>
        <v>0</v>
      </c>
      <c r="K11" s="16">
        <f t="shared" si="1"/>
        <v>0</v>
      </c>
      <c r="L11" s="16">
        <f t="shared" si="1"/>
        <v>0</v>
      </c>
      <c r="M11" s="16">
        <f t="shared" si="1"/>
        <v>35</v>
      </c>
      <c r="N11" s="16">
        <f t="shared" si="1"/>
        <v>27</v>
      </c>
    </row>
    <row r="12" spans="1:14" ht="24.6" x14ac:dyDescent="0.7">
      <c r="B12" s="11"/>
      <c r="C12" s="11"/>
      <c r="D12" s="11"/>
    </row>
    <row r="13" spans="1:14" ht="24.6" x14ac:dyDescent="0.7">
      <c r="A13" s="2" t="s">
        <v>69</v>
      </c>
      <c r="C13" s="11"/>
      <c r="D13" s="11"/>
    </row>
    <row r="14" spans="1:14" ht="24.6" x14ac:dyDescent="0.7">
      <c r="A14" s="2" t="s">
        <v>70</v>
      </c>
      <c r="C14" s="11"/>
      <c r="D14" s="11"/>
    </row>
    <row r="15" spans="1:14" ht="24.6" x14ac:dyDescent="0.7">
      <c r="B15" s="11"/>
      <c r="C15" s="11"/>
      <c r="D15" s="11"/>
    </row>
    <row r="16" spans="1:14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7">
      <c r="B19" s="11"/>
      <c r="C19" s="11"/>
      <c r="D19" s="11"/>
    </row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  <row r="996" ht="16.5" customHeight="1" x14ac:dyDescent="0.5"/>
  </sheetData>
  <mergeCells count="11">
    <mergeCell ref="M3:N3"/>
    <mergeCell ref="A11:B11"/>
    <mergeCell ref="A1:N1"/>
    <mergeCell ref="A2:N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8" sqref="I8"/>
    </sheetView>
  </sheetViews>
  <sheetFormatPr defaultColWidth="8.69921875" defaultRowHeight="24.6" x14ac:dyDescent="0.7"/>
  <cols>
    <col min="1" max="1" width="7.296875" style="2" customWidth="1"/>
    <col min="2" max="2" width="14.3984375" style="2" customWidth="1"/>
    <col min="3" max="4" width="9" style="2" customWidth="1"/>
    <col min="5" max="6" width="11.3984375" style="2" customWidth="1"/>
    <col min="7" max="8" width="11.796875" style="2" customWidth="1"/>
    <col min="9" max="12" width="10.3984375" style="2" customWidth="1"/>
    <col min="13" max="14" width="9.69921875" style="2" customWidth="1"/>
    <col min="15" max="16384" width="8.69921875" style="2"/>
  </cols>
  <sheetData>
    <row r="1" spans="1:14" x14ac:dyDescent="0.7">
      <c r="A1" s="82" t="s">
        <v>90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7">
      <c r="A2" s="83" t="s">
        <v>13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7">
      <c r="A3" s="84" t="s">
        <v>78</v>
      </c>
      <c r="B3" s="84" t="s">
        <v>89</v>
      </c>
      <c r="C3" s="86" t="s">
        <v>84</v>
      </c>
      <c r="D3" s="86"/>
      <c r="E3" s="86" t="s">
        <v>95</v>
      </c>
      <c r="F3" s="86"/>
      <c r="G3" s="86" t="s">
        <v>96</v>
      </c>
      <c r="H3" s="86"/>
      <c r="I3" s="86" t="s">
        <v>87</v>
      </c>
      <c r="J3" s="86"/>
      <c r="K3" s="86" t="s">
        <v>88</v>
      </c>
      <c r="L3" s="86"/>
      <c r="M3" s="80" t="s">
        <v>79</v>
      </c>
      <c r="N3" s="80"/>
    </row>
    <row r="4" spans="1:14" x14ac:dyDescent="0.7">
      <c r="A4" s="85"/>
      <c r="B4" s="85"/>
      <c r="C4" s="52" t="s">
        <v>80</v>
      </c>
      <c r="D4" s="52" t="s">
        <v>81</v>
      </c>
      <c r="E4" s="52" t="s">
        <v>80</v>
      </c>
      <c r="F4" s="52" t="s">
        <v>81</v>
      </c>
      <c r="G4" s="52" t="s">
        <v>80</v>
      </c>
      <c r="H4" s="52" t="s">
        <v>81</v>
      </c>
      <c r="I4" s="52" t="s">
        <v>80</v>
      </c>
      <c r="J4" s="52" t="s">
        <v>81</v>
      </c>
      <c r="K4" s="52" t="s">
        <v>80</v>
      </c>
      <c r="L4" s="52" t="s">
        <v>81</v>
      </c>
      <c r="M4" s="52" t="s">
        <v>80</v>
      </c>
      <c r="N4" s="52" t="s">
        <v>81</v>
      </c>
    </row>
    <row r="5" spans="1:14" x14ac:dyDescent="0.7">
      <c r="A5" s="27">
        <v>1</v>
      </c>
      <c r="B5" s="3" t="s">
        <v>14</v>
      </c>
      <c r="C5" s="1">
        <f>ฉะเชิงเทรา!C16</f>
        <v>0</v>
      </c>
      <c r="D5" s="1">
        <f>ฉะเชิงเทรา!D16</f>
        <v>0</v>
      </c>
      <c r="E5" s="1">
        <f>ฉะเชิงเทรา!E16</f>
        <v>5</v>
      </c>
      <c r="F5" s="1">
        <f>ฉะเชิงเทรา!F16</f>
        <v>2</v>
      </c>
      <c r="G5" s="1">
        <f>ฉะเชิงเทรา!G16</f>
        <v>0</v>
      </c>
      <c r="H5" s="1">
        <f>ฉะเชิงเทรา!H16</f>
        <v>0</v>
      </c>
      <c r="I5" s="1">
        <f>ฉะเชิงเทรา!I16</f>
        <v>2</v>
      </c>
      <c r="J5" s="1">
        <f>ฉะเชิงเทรา!J16</f>
        <v>0</v>
      </c>
      <c r="K5" s="1">
        <f>ฉะเชิงเทรา!K16</f>
        <v>1</v>
      </c>
      <c r="L5" s="1">
        <f>ฉะเชิงเทรา!L16</f>
        <v>0</v>
      </c>
      <c r="M5" s="34">
        <f>C5+E5+G5+I5+K5</f>
        <v>8</v>
      </c>
      <c r="N5" s="34">
        <f>D5+F5+H5+J5+L5</f>
        <v>2</v>
      </c>
    </row>
    <row r="6" spans="1:14" x14ac:dyDescent="0.7">
      <c r="A6" s="28">
        <v>2</v>
      </c>
      <c r="B6" s="4" t="s">
        <v>15</v>
      </c>
      <c r="C6" s="7">
        <f>ชลบุรี!C15</f>
        <v>4</v>
      </c>
      <c r="D6" s="7">
        <f>ชลบุรี!D15</f>
        <v>2</v>
      </c>
      <c r="E6" s="7">
        <f>ชลบุรี!E15</f>
        <v>7</v>
      </c>
      <c r="F6" s="7">
        <f>ชลบุรี!F15</f>
        <v>6</v>
      </c>
      <c r="G6" s="7">
        <f>ชลบุรี!G15</f>
        <v>1</v>
      </c>
      <c r="H6" s="7">
        <f>ชลบุรี!H15</f>
        <v>0</v>
      </c>
      <c r="I6" s="7">
        <f>ชลบุรี!I15</f>
        <v>0</v>
      </c>
      <c r="J6" s="7">
        <f>ชลบุรี!J15</f>
        <v>0</v>
      </c>
      <c r="K6" s="7">
        <f>ชลบุรี!K15</f>
        <v>0</v>
      </c>
      <c r="L6" s="7">
        <f>ชลบุรี!L15</f>
        <v>0</v>
      </c>
      <c r="M6" s="35">
        <f t="shared" ref="M6:M13" si="0">C6+E6+G6+I6+K6</f>
        <v>12</v>
      </c>
      <c r="N6" s="35">
        <f t="shared" ref="N6:N13" si="1">D6+F6+H6+J6+L6</f>
        <v>8</v>
      </c>
    </row>
    <row r="7" spans="1:14" x14ac:dyDescent="0.7">
      <c r="A7" s="28">
        <v>3</v>
      </c>
      <c r="B7" s="4" t="s">
        <v>16</v>
      </c>
      <c r="C7" s="7">
        <f>ระยอง!C13</f>
        <v>3</v>
      </c>
      <c r="D7" s="7">
        <f>ระยอง!D13</f>
        <v>3</v>
      </c>
      <c r="E7" s="7">
        <f>ระยอง!E13</f>
        <v>4</v>
      </c>
      <c r="F7" s="7">
        <f>ระยอง!F13</f>
        <v>4</v>
      </c>
      <c r="G7" s="7">
        <f>ระยอง!G13</f>
        <v>3</v>
      </c>
      <c r="H7" s="7">
        <f>ระยอง!H13</f>
        <v>2</v>
      </c>
      <c r="I7" s="7">
        <f>ระยอง!I13</f>
        <v>0</v>
      </c>
      <c r="J7" s="7">
        <f>ระยอง!J13</f>
        <v>0</v>
      </c>
      <c r="K7" s="7">
        <f>ระยอง!K13</f>
        <v>0</v>
      </c>
      <c r="L7" s="7">
        <f>ระยอง!L13</f>
        <v>0</v>
      </c>
      <c r="M7" s="35">
        <f t="shared" si="0"/>
        <v>10</v>
      </c>
      <c r="N7" s="35">
        <f t="shared" si="1"/>
        <v>9</v>
      </c>
    </row>
    <row r="8" spans="1:14" x14ac:dyDescent="0.7">
      <c r="A8" s="28">
        <v>4</v>
      </c>
      <c r="B8" s="4" t="s">
        <v>17</v>
      </c>
      <c r="C8" s="7">
        <f>จันทบุรี!C15</f>
        <v>0</v>
      </c>
      <c r="D8" s="7">
        <f>จันทบุรี!D15</f>
        <v>0</v>
      </c>
      <c r="E8" s="7">
        <f>จันทบุรี!E15</f>
        <v>0</v>
      </c>
      <c r="F8" s="7">
        <f>จันทบุรี!F15</f>
        <v>0</v>
      </c>
      <c r="G8" s="7">
        <f>จันทบุรี!G15</f>
        <v>0</v>
      </c>
      <c r="H8" s="7">
        <f>จันทบุรี!H15</f>
        <v>0</v>
      </c>
      <c r="I8" s="7">
        <f>จันทบุรี!I15</f>
        <v>0</v>
      </c>
      <c r="J8" s="7">
        <f>จันทบุรี!J15</f>
        <v>0</v>
      </c>
      <c r="K8" s="7">
        <f>จันทบุรี!K15</f>
        <v>0</v>
      </c>
      <c r="L8" s="7">
        <f>จันทบุรี!L15</f>
        <v>0</v>
      </c>
      <c r="M8" s="35">
        <f t="shared" si="0"/>
        <v>0</v>
      </c>
      <c r="N8" s="35">
        <f t="shared" si="1"/>
        <v>0</v>
      </c>
    </row>
    <row r="9" spans="1:14" x14ac:dyDescent="0.7">
      <c r="A9" s="28">
        <v>5</v>
      </c>
      <c r="B9" s="4" t="s">
        <v>18</v>
      </c>
      <c r="C9" s="7">
        <f>ตราด!C12</f>
        <v>0</v>
      </c>
      <c r="D9" s="7">
        <f>ตราด!D12</f>
        <v>0</v>
      </c>
      <c r="E9" s="7">
        <f>ตราด!E12</f>
        <v>0</v>
      </c>
      <c r="F9" s="7">
        <f>ตราด!F12</f>
        <v>0</v>
      </c>
      <c r="G9" s="7">
        <f>ตราด!G12</f>
        <v>0</v>
      </c>
      <c r="H9" s="7">
        <f>ตราด!H12</f>
        <v>0</v>
      </c>
      <c r="I9" s="7">
        <f>ตราด!I12</f>
        <v>0</v>
      </c>
      <c r="J9" s="7">
        <f>ตราด!J12</f>
        <v>0</v>
      </c>
      <c r="K9" s="7">
        <f>ตราด!K12</f>
        <v>0</v>
      </c>
      <c r="L9" s="7">
        <f>ตราด!L12</f>
        <v>0</v>
      </c>
      <c r="M9" s="35">
        <f t="shared" si="0"/>
        <v>0</v>
      </c>
      <c r="N9" s="35">
        <f t="shared" si="1"/>
        <v>0</v>
      </c>
    </row>
    <row r="10" spans="1:14" x14ac:dyDescent="0.7">
      <c r="A10" s="28">
        <v>6</v>
      </c>
      <c r="B10" s="4" t="s">
        <v>19</v>
      </c>
      <c r="C10" s="7">
        <f>ปราจีนบุรี!C12</f>
        <v>0</v>
      </c>
      <c r="D10" s="7">
        <f>ปราจีนบุรี!D12</f>
        <v>0</v>
      </c>
      <c r="E10" s="7">
        <f>ปราจีนบุรี!E12</f>
        <v>0</v>
      </c>
      <c r="F10" s="7">
        <f>ปราจีนบุรี!F12</f>
        <v>0</v>
      </c>
      <c r="G10" s="7">
        <f>ปราจีนบุรี!G12</f>
        <v>3</v>
      </c>
      <c r="H10" s="7">
        <f>ปราจีนบุรี!H12</f>
        <v>2</v>
      </c>
      <c r="I10" s="7">
        <f>ปราจีนบุรี!I12</f>
        <v>0</v>
      </c>
      <c r="J10" s="7">
        <f>ปราจีนบุรี!J12</f>
        <v>0</v>
      </c>
      <c r="K10" s="7">
        <f>ปราจีนบุรี!K12</f>
        <v>0</v>
      </c>
      <c r="L10" s="7">
        <f>ปราจีนบุรี!L12</f>
        <v>0</v>
      </c>
      <c r="M10" s="35">
        <f t="shared" si="0"/>
        <v>3</v>
      </c>
      <c r="N10" s="35">
        <f t="shared" si="1"/>
        <v>2</v>
      </c>
    </row>
    <row r="11" spans="1:14" x14ac:dyDescent="0.7">
      <c r="A11" s="28">
        <v>7</v>
      </c>
      <c r="B11" s="4" t="s">
        <v>20</v>
      </c>
      <c r="C11" s="7">
        <f>สระแก้ว!C14</f>
        <v>0</v>
      </c>
      <c r="D11" s="7">
        <f>สระแก้ว!D14</f>
        <v>0</v>
      </c>
      <c r="E11" s="7">
        <f>สระแก้ว!E14</f>
        <v>0</v>
      </c>
      <c r="F11" s="7">
        <f>สระแก้ว!F14</f>
        <v>0</v>
      </c>
      <c r="G11" s="7">
        <f>สระแก้ว!G14</f>
        <v>0</v>
      </c>
      <c r="H11" s="7">
        <f>สระแก้ว!H14</f>
        <v>0</v>
      </c>
      <c r="I11" s="7">
        <f>สระแก้ว!I14</f>
        <v>0</v>
      </c>
      <c r="J11" s="7">
        <f>สระแก้ว!J14</f>
        <v>0</v>
      </c>
      <c r="K11" s="7">
        <f>สระแก้ว!K14</f>
        <v>0</v>
      </c>
      <c r="L11" s="7">
        <f>สระแก้ว!L14</f>
        <v>0</v>
      </c>
      <c r="M11" s="35">
        <f t="shared" si="0"/>
        <v>0</v>
      </c>
      <c r="N11" s="35">
        <f t="shared" si="1"/>
        <v>0</v>
      </c>
    </row>
    <row r="12" spans="1:14" x14ac:dyDescent="0.7">
      <c r="A12" s="28">
        <v>8</v>
      </c>
      <c r="B12" s="4" t="s">
        <v>21</v>
      </c>
      <c r="C12" s="7">
        <f>นครนายก!C9</f>
        <v>0</v>
      </c>
      <c r="D12" s="7">
        <f>นครนายก!D9</f>
        <v>0</v>
      </c>
      <c r="E12" s="7">
        <f>นครนายก!E9</f>
        <v>0</v>
      </c>
      <c r="F12" s="7">
        <f>นครนายก!F9</f>
        <v>0</v>
      </c>
      <c r="G12" s="7">
        <f>นครนายก!G9</f>
        <v>2</v>
      </c>
      <c r="H12" s="7">
        <f>นครนายก!H9</f>
        <v>1</v>
      </c>
      <c r="I12" s="7">
        <f>นครนายก!I9</f>
        <v>0</v>
      </c>
      <c r="J12" s="7">
        <f>นครนายก!J9</f>
        <v>0</v>
      </c>
      <c r="K12" s="7">
        <f>นครนายก!K9</f>
        <v>0</v>
      </c>
      <c r="L12" s="7">
        <f>นครนายก!L9</f>
        <v>0</v>
      </c>
      <c r="M12" s="35">
        <f t="shared" si="0"/>
        <v>2</v>
      </c>
      <c r="N12" s="35">
        <f t="shared" si="1"/>
        <v>1</v>
      </c>
    </row>
    <row r="13" spans="1:14" x14ac:dyDescent="0.7">
      <c r="A13" s="29">
        <v>9</v>
      </c>
      <c r="B13" s="30" t="s">
        <v>22</v>
      </c>
      <c r="C13" s="31">
        <f>สมุทรปราการ!C11</f>
        <v>5</v>
      </c>
      <c r="D13" s="31">
        <f>สมุทรปราการ!D11</f>
        <v>4</v>
      </c>
      <c r="E13" s="31">
        <f>สมุทรปราการ!E11</f>
        <v>2</v>
      </c>
      <c r="F13" s="31">
        <f>สมุทรปราการ!F11</f>
        <v>2</v>
      </c>
      <c r="G13" s="31">
        <f>สมุทรปราการ!G11</f>
        <v>28</v>
      </c>
      <c r="H13" s="31">
        <f>สมุทรปราการ!H11</f>
        <v>21</v>
      </c>
      <c r="I13" s="31">
        <f>สมุทรปราการ!I11</f>
        <v>0</v>
      </c>
      <c r="J13" s="31">
        <f>สมุทรปราการ!J11</f>
        <v>0</v>
      </c>
      <c r="K13" s="31">
        <f>สมุทรปราการ!K11</f>
        <v>0</v>
      </c>
      <c r="L13" s="31">
        <f>สมุทรปราการ!L11</f>
        <v>0</v>
      </c>
      <c r="M13" s="36">
        <f t="shared" si="0"/>
        <v>35</v>
      </c>
      <c r="N13" s="36">
        <f t="shared" si="1"/>
        <v>27</v>
      </c>
    </row>
    <row r="14" spans="1:14" s="9" customFormat="1" ht="24.6" customHeight="1" x14ac:dyDescent="0.7">
      <c r="A14" s="81" t="s">
        <v>0</v>
      </c>
      <c r="B14" s="81"/>
      <c r="C14" s="8">
        <f>SUM(C5:C13)</f>
        <v>12</v>
      </c>
      <c r="D14" s="8">
        <f t="shared" ref="D14:N14" si="2">SUM(D5:D13)</f>
        <v>9</v>
      </c>
      <c r="E14" s="8">
        <f t="shared" si="2"/>
        <v>18</v>
      </c>
      <c r="F14" s="8">
        <f t="shared" si="2"/>
        <v>14</v>
      </c>
      <c r="G14" s="8">
        <f t="shared" si="2"/>
        <v>37</v>
      </c>
      <c r="H14" s="8">
        <f t="shared" si="2"/>
        <v>26</v>
      </c>
      <c r="I14" s="8">
        <f t="shared" si="2"/>
        <v>2</v>
      </c>
      <c r="J14" s="8">
        <f t="shared" si="2"/>
        <v>0</v>
      </c>
      <c r="K14" s="8">
        <f t="shared" si="2"/>
        <v>1</v>
      </c>
      <c r="L14" s="8">
        <f t="shared" si="2"/>
        <v>0</v>
      </c>
      <c r="M14" s="8">
        <f t="shared" si="2"/>
        <v>70</v>
      </c>
      <c r="N14" s="8">
        <f t="shared" si="2"/>
        <v>49</v>
      </c>
    </row>
    <row r="16" spans="1:14" x14ac:dyDescent="0.7">
      <c r="A16" s="2" t="s">
        <v>69</v>
      </c>
    </row>
    <row r="17" spans="1:1" x14ac:dyDescent="0.7">
      <c r="A17" s="2" t="s">
        <v>70</v>
      </c>
    </row>
  </sheetData>
  <mergeCells count="11">
    <mergeCell ref="A1:N1"/>
    <mergeCell ref="A14:B14"/>
    <mergeCell ref="C3:D3"/>
    <mergeCell ref="E3:F3"/>
    <mergeCell ref="G3:H3"/>
    <mergeCell ref="I3:J3"/>
    <mergeCell ref="K3:L3"/>
    <mergeCell ref="M3:N3"/>
    <mergeCell ref="A3:A4"/>
    <mergeCell ref="B3:B4"/>
    <mergeCell ref="A2:N2"/>
  </mergeCells>
  <printOptions horizontalCentered="1"/>
  <pageMargins left="0" right="0" top="0.51181102362204722" bottom="0.51181102362204722" header="0.15748031496062992" footer="0.15748031496062992"/>
  <pageSetup paperSize="9" scale="80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สรุปมาตรฐานอาหารสัตว์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2022-07-14T02:45:42Z</cp:lastPrinted>
  <dcterms:created xsi:type="dcterms:W3CDTF">2015-06-05T18:17:20Z</dcterms:created>
  <dcterms:modified xsi:type="dcterms:W3CDTF">2022-08-07T03:40:53Z</dcterms:modified>
</cp:coreProperties>
</file>