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60" windowWidth="10548" windowHeight="9468" activeTab="1"/>
  </bookViews>
  <sheets>
    <sheet name="จำแนกปีพ.ศ." sheetId="1" r:id="rId1"/>
    <sheet name="จำแนกปีงบประมาณ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L14" i="4" l="1"/>
  <c r="K14" i="4"/>
  <c r="I14" i="4"/>
  <c r="H14" i="4"/>
  <c r="F14" i="4"/>
  <c r="E14" i="4"/>
  <c r="C14" i="4"/>
  <c r="B14" i="4"/>
  <c r="M13" i="4"/>
  <c r="J13" i="4"/>
  <c r="G13" i="4"/>
  <c r="D13" i="4"/>
  <c r="M12" i="4"/>
  <c r="J12" i="4"/>
  <c r="G12" i="4"/>
  <c r="D12" i="4"/>
  <c r="M11" i="4"/>
  <c r="J11" i="4"/>
  <c r="G11" i="4"/>
  <c r="D11" i="4"/>
  <c r="M10" i="4"/>
  <c r="J10" i="4"/>
  <c r="G10" i="4"/>
  <c r="D10" i="4"/>
  <c r="M9" i="4"/>
  <c r="J9" i="4"/>
  <c r="G9" i="4"/>
  <c r="D9" i="4"/>
  <c r="M8" i="4"/>
  <c r="J8" i="4"/>
  <c r="G8" i="4"/>
  <c r="D8" i="4"/>
  <c r="M7" i="4"/>
  <c r="J7" i="4"/>
  <c r="G7" i="4"/>
  <c r="D7" i="4"/>
  <c r="M6" i="4"/>
  <c r="J6" i="4"/>
  <c r="G6" i="4"/>
  <c r="D6" i="4"/>
  <c r="M5" i="4"/>
  <c r="J5" i="4"/>
  <c r="G5" i="4"/>
  <c r="D5" i="4"/>
  <c r="L14" i="1"/>
  <c r="K14" i="1"/>
  <c r="I14" i="1"/>
  <c r="H14" i="1"/>
  <c r="F14" i="1"/>
  <c r="E14" i="1"/>
  <c r="C14" i="1"/>
  <c r="B14" i="1"/>
  <c r="M13" i="1"/>
  <c r="M12" i="1"/>
  <c r="M11" i="1"/>
  <c r="M10" i="1"/>
  <c r="M9" i="1"/>
  <c r="M8" i="1"/>
  <c r="M7" i="1"/>
  <c r="M6" i="1"/>
  <c r="M5" i="1"/>
  <c r="J13" i="1"/>
  <c r="J12" i="1"/>
  <c r="J11" i="1"/>
  <c r="J10" i="1"/>
  <c r="J9" i="1"/>
  <c r="J8" i="1"/>
  <c r="J7" i="1"/>
  <c r="J6" i="1"/>
  <c r="J5" i="1"/>
  <c r="G13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5" i="1"/>
  <c r="M14" i="4" l="1"/>
  <c r="J14" i="4"/>
  <c r="G14" i="4"/>
  <c r="D14" i="4"/>
  <c r="M14" i="1"/>
  <c r="J14" i="1"/>
  <c r="G14" i="1"/>
  <c r="D14" i="1"/>
</calcChain>
</file>

<file path=xl/sharedStrings.xml><?xml version="1.0" encoding="utf-8"?>
<sst xmlns="http://schemas.openxmlformats.org/spreadsheetml/2006/main" count="60" uniqueCount="24">
  <si>
    <t>ข้อมูลสถิติการเกิดโรคระบาดสัตว์ ในพื้นที่ปศุสัตว์เขต 2 ตั้งแต่ปีพ.ศ. 2562 - 2565 (ผ่านระบบ Thai Rabies Net)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</si>
  <si>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</si>
  <si>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</si>
  <si>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</si>
  <si>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</si>
  <si>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</si>
  <si>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</si>
  <si>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</si>
  <si>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</si>
  <si>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</si>
  <si>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รวมทั้งสิ้น</t>
  </si>
  <si>
    <t>จังหวัด</t>
  </si>
  <si>
    <t>ปี พ.ศ. 2562</t>
  </si>
  <si>
    <t>จำนวนตัวอย่าง</t>
  </si>
  <si>
    <t>ผลบวก</t>
  </si>
  <si>
    <t>% ผลบวก</t>
  </si>
  <si>
    <t>ปี พ.ศ. 2563</t>
  </si>
  <si>
    <t>ปี พ.ศ. 2564</t>
  </si>
  <si>
    <t>ปี พ.ศ. 2565</t>
  </si>
  <si>
    <t xml:space="preserve">*ปี 2565 ข้อมูลการรับตัวอย่าง ระหว่าง วันที่ 1 ต.ค.2564 – 4 ส.ค. 2565
</t>
  </si>
  <si>
    <t xml:space="preserve">*ปี 2565 ข้อมูลการรับตัวอย่าง ระหว่าง วันที่ 1 ม.ค. – 4 ส.ค. 2565
</t>
  </si>
  <si>
    <t>ข้อมูลสถิติการเกิดโรคพิษสุนัขบ้า (Rabies)  ในพื้นที่ปศุสัตว์เขต 2 ตั้งแต่ปีพ.ศ. 2562 - 2565 (ผ่านระบบ Thai Rabies Net)</t>
  </si>
  <si>
    <t>จำแนกตามปีปฏิทิน</t>
  </si>
  <si>
    <t>จำแนกตามปีงบประมาณ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</si>
</sst>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88" formatCode="_(* #,##0_);_(* \(#,##0\);_(* &quot;-&quot;??_);_(@_)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vertical="top"/>
    </xf>
    <xf numFmtId="43" fontId="2" fillId="0" borderId="1" xfId="1" applyFont="1" applyBorder="1"/>
    <xf numFmtId="188" fontId="2" fillId="0" borderId="1" xfId="1" applyNumberFormat="1" applyFont="1" applyBorder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pane xSplit="1" ySplit="4" topLeftCell="B11" activePane="bottomRight" state="frozen"/>
      <selection pane="topRight" activeCell="B1" sqref="B1"/>
      <selection pane="bottomLeft" activeCell="A4" sqref="A4"/>
      <selection pane="bottomRight" activeCell="A2" sqref="A2:XFD2"/>
    </sheetView>
  </sheetViews>
  <sheetFormatPr defaultRowHeight="24.6" x14ac:dyDescent="0.7"/>
  <cols>
    <col min="1" max="1" width="11.8984375" style="1" customWidth="1"/>
    <col min="2" max="2" width="11.59765625" style="1" bestFit="1" customWidth="1"/>
    <col min="3" max="4" width="8.796875" style="1"/>
    <col min="5" max="5" width="11.59765625" style="1" bestFit="1" customWidth="1"/>
    <col min="6" max="7" width="8.296875" style="1" customWidth="1"/>
    <col min="8" max="8" width="11.59765625" style="1" bestFit="1" customWidth="1"/>
    <col min="9" max="10" width="8.3984375" style="1" customWidth="1"/>
    <col min="11" max="11" width="11.59765625" style="1" bestFit="1" customWidth="1"/>
    <col min="12" max="13" width="7.796875" style="1" customWidth="1"/>
    <col min="14" max="16384" width="8.796875" style="1"/>
  </cols>
  <sheetData>
    <row r="1" spans="1:13" x14ac:dyDescent="0.7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7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7">
      <c r="A3" s="3" t="s">
        <v>11</v>
      </c>
      <c r="B3" s="3" t="s">
        <v>12</v>
      </c>
      <c r="C3" s="3"/>
      <c r="D3" s="3"/>
      <c r="E3" s="3" t="s">
        <v>16</v>
      </c>
      <c r="F3" s="3"/>
      <c r="G3" s="3"/>
      <c r="H3" s="3" t="s">
        <v>17</v>
      </c>
      <c r="I3" s="3"/>
      <c r="J3" s="3"/>
      <c r="K3" s="3" t="s">
        <v>18</v>
      </c>
      <c r="L3" s="3"/>
      <c r="M3" s="3"/>
    </row>
    <row r="4" spans="1:13" x14ac:dyDescent="0.7">
      <c r="A4" s="3"/>
      <c r="B4" s="4" t="s">
        <v>13</v>
      </c>
      <c r="C4" s="4" t="s">
        <v>14</v>
      </c>
      <c r="D4" s="4" t="s">
        <v>15</v>
      </c>
      <c r="E4" s="4" t="s">
        <v>13</v>
      </c>
      <c r="F4" s="4" t="s">
        <v>14</v>
      </c>
      <c r="G4" s="4" t="s">
        <v>15</v>
      </c>
      <c r="H4" s="4" t="s">
        <v>13</v>
      </c>
      <c r="I4" s="4" t="s">
        <v>14</v>
      </c>
      <c r="J4" s="4" t="s">
        <v>15</v>
      </c>
      <c r="K4" s="4" t="s">
        <v>13</v>
      </c>
      <c r="L4" s="4" t="s">
        <v>14</v>
      </c>
      <c r="M4" s="4" t="s">
        <v>15</v>
      </c>
    </row>
    <row r="5" spans="1:13" x14ac:dyDescent="0.7">
      <c r="A5" s="5" t="s">
        <v>1</v>
      </c>
      <c r="B5" s="8">
        <v>67</v>
      </c>
      <c r="C5" s="8">
        <v>10</v>
      </c>
      <c r="D5" s="7">
        <f>C5/B5*100</f>
        <v>14.925373134328357</v>
      </c>
      <c r="E5" s="8">
        <v>53</v>
      </c>
      <c r="F5" s="8">
        <v>6</v>
      </c>
      <c r="G5" s="7">
        <f>F5/E5*100</f>
        <v>11.320754716981133</v>
      </c>
      <c r="H5" s="8">
        <v>20</v>
      </c>
      <c r="I5" s="8">
        <v>8</v>
      </c>
      <c r="J5" s="7">
        <f>I5/H5*100</f>
        <v>40</v>
      </c>
      <c r="K5" s="8">
        <v>7</v>
      </c>
      <c r="L5" s="8">
        <v>3</v>
      </c>
      <c r="M5" s="7">
        <f>L5/K5*100</f>
        <v>42.857142857142854</v>
      </c>
    </row>
    <row r="6" spans="1:13" x14ac:dyDescent="0.7">
      <c r="A6" s="6" t="s">
        <v>2</v>
      </c>
      <c r="B6" s="8">
        <v>56</v>
      </c>
      <c r="C6" s="8">
        <v>22</v>
      </c>
      <c r="D6" s="7">
        <f t="shared" ref="D6:D14" si="0">C6/B6*100</f>
        <v>39.285714285714285</v>
      </c>
      <c r="E6" s="8">
        <v>67</v>
      </c>
      <c r="F6" s="8">
        <v>45</v>
      </c>
      <c r="G6" s="7">
        <f t="shared" ref="G6:G14" si="1">F6/E6*100</f>
        <v>67.164179104477611</v>
      </c>
      <c r="H6" s="8">
        <v>98</v>
      </c>
      <c r="I6" s="8">
        <v>69</v>
      </c>
      <c r="J6" s="7">
        <f t="shared" ref="J6:J14" si="2">I6/H6*100</f>
        <v>70.408163265306129</v>
      </c>
      <c r="K6" s="8">
        <v>86</v>
      </c>
      <c r="L6" s="8">
        <v>67</v>
      </c>
      <c r="M6" s="7">
        <f t="shared" ref="M6:M14" si="3">L6/K6*100</f>
        <v>77.906976744186053</v>
      </c>
    </row>
    <row r="7" spans="1:13" x14ac:dyDescent="0.7">
      <c r="A7" s="6" t="s">
        <v>3</v>
      </c>
      <c r="B7" s="8">
        <v>88</v>
      </c>
      <c r="C7" s="8">
        <v>18</v>
      </c>
      <c r="D7" s="7">
        <f t="shared" si="0"/>
        <v>20.454545454545457</v>
      </c>
      <c r="E7" s="8">
        <v>81</v>
      </c>
      <c r="F7" s="8">
        <v>13</v>
      </c>
      <c r="G7" s="7">
        <f t="shared" si="1"/>
        <v>16.049382716049383</v>
      </c>
      <c r="H7" s="8">
        <v>70</v>
      </c>
      <c r="I7" s="8">
        <v>23</v>
      </c>
      <c r="J7" s="7">
        <f t="shared" si="2"/>
        <v>32.857142857142854</v>
      </c>
      <c r="K7" s="8">
        <v>29</v>
      </c>
      <c r="L7" s="8">
        <v>5</v>
      </c>
      <c r="M7" s="7">
        <f t="shared" si="3"/>
        <v>17.241379310344829</v>
      </c>
    </row>
    <row r="8" spans="1:13" x14ac:dyDescent="0.7">
      <c r="A8" s="6" t="s">
        <v>4</v>
      </c>
      <c r="B8" s="8">
        <v>57</v>
      </c>
      <c r="C8" s="8">
        <v>2</v>
      </c>
      <c r="D8" s="7">
        <f t="shared" si="0"/>
        <v>3.5087719298245612</v>
      </c>
      <c r="E8" s="8">
        <v>76</v>
      </c>
      <c r="F8" s="8">
        <v>2</v>
      </c>
      <c r="G8" s="7">
        <f t="shared" si="1"/>
        <v>2.6315789473684208</v>
      </c>
      <c r="H8" s="8">
        <v>91</v>
      </c>
      <c r="I8" s="8">
        <v>1</v>
      </c>
      <c r="J8" s="7">
        <f t="shared" si="2"/>
        <v>1.098901098901099</v>
      </c>
      <c r="K8" s="8">
        <v>29</v>
      </c>
      <c r="L8" s="8">
        <v>1</v>
      </c>
      <c r="M8" s="7">
        <f t="shared" si="3"/>
        <v>3.4482758620689653</v>
      </c>
    </row>
    <row r="9" spans="1:13" x14ac:dyDescent="0.7">
      <c r="A9" s="6" t="s">
        <v>5</v>
      </c>
      <c r="B9" s="8">
        <v>46</v>
      </c>
      <c r="C9" s="8"/>
      <c r="D9" s="7">
        <f t="shared" si="0"/>
        <v>0</v>
      </c>
      <c r="E9" s="8">
        <v>31</v>
      </c>
      <c r="F9" s="8"/>
      <c r="G9" s="7">
        <f t="shared" si="1"/>
        <v>0</v>
      </c>
      <c r="H9" s="8">
        <v>14</v>
      </c>
      <c r="I9" s="8">
        <v>0</v>
      </c>
      <c r="J9" s="7">
        <f t="shared" si="2"/>
        <v>0</v>
      </c>
      <c r="K9" s="8">
        <v>9</v>
      </c>
      <c r="L9" s="8">
        <v>0</v>
      </c>
      <c r="M9" s="7">
        <f t="shared" si="3"/>
        <v>0</v>
      </c>
    </row>
    <row r="10" spans="1:13" x14ac:dyDescent="0.7">
      <c r="A10" s="6" t="s">
        <v>6</v>
      </c>
      <c r="B10" s="8">
        <v>41</v>
      </c>
      <c r="C10" s="8">
        <v>9</v>
      </c>
      <c r="D10" s="7">
        <f t="shared" si="0"/>
        <v>21.951219512195124</v>
      </c>
      <c r="E10" s="8">
        <v>18</v>
      </c>
      <c r="F10" s="8">
        <v>13</v>
      </c>
      <c r="G10" s="7">
        <f t="shared" si="1"/>
        <v>72.222222222222214</v>
      </c>
      <c r="H10" s="8">
        <v>58</v>
      </c>
      <c r="I10" s="8">
        <v>4</v>
      </c>
      <c r="J10" s="7">
        <f t="shared" si="2"/>
        <v>6.8965517241379306</v>
      </c>
      <c r="K10" s="8">
        <v>24</v>
      </c>
      <c r="L10" s="8">
        <v>1</v>
      </c>
      <c r="M10" s="7">
        <f t="shared" si="3"/>
        <v>4.1666666666666661</v>
      </c>
    </row>
    <row r="11" spans="1:13" x14ac:dyDescent="0.7">
      <c r="A11" s="6" t="s">
        <v>7</v>
      </c>
      <c r="B11" s="8">
        <v>63</v>
      </c>
      <c r="C11" s="8">
        <v>6</v>
      </c>
      <c r="D11" s="7">
        <f t="shared" si="0"/>
        <v>9.5238095238095237</v>
      </c>
      <c r="E11" s="8">
        <v>75</v>
      </c>
      <c r="F11" s="8">
        <v>11</v>
      </c>
      <c r="G11" s="7">
        <f t="shared" si="1"/>
        <v>14.666666666666666</v>
      </c>
      <c r="H11" s="8">
        <v>60</v>
      </c>
      <c r="I11" s="8">
        <v>2</v>
      </c>
      <c r="J11" s="7">
        <f t="shared" si="2"/>
        <v>3.3333333333333335</v>
      </c>
      <c r="K11" s="8">
        <v>41</v>
      </c>
      <c r="L11" s="8">
        <v>5</v>
      </c>
      <c r="M11" s="7">
        <f t="shared" si="3"/>
        <v>12.195121951219512</v>
      </c>
    </row>
    <row r="12" spans="1:13" x14ac:dyDescent="0.7">
      <c r="A12" s="6" t="s">
        <v>8</v>
      </c>
      <c r="B12" s="8">
        <v>71</v>
      </c>
      <c r="C12" s="8"/>
      <c r="D12" s="7">
        <f t="shared" si="0"/>
        <v>0</v>
      </c>
      <c r="E12" s="8">
        <v>20</v>
      </c>
      <c r="F12" s="8"/>
      <c r="G12" s="7">
        <f t="shared" si="1"/>
        <v>0</v>
      </c>
      <c r="H12" s="8">
        <v>47</v>
      </c>
      <c r="I12" s="8">
        <v>2</v>
      </c>
      <c r="J12" s="7">
        <f t="shared" si="2"/>
        <v>4.2553191489361701</v>
      </c>
      <c r="K12" s="8">
        <v>28</v>
      </c>
      <c r="L12" s="8">
        <v>0</v>
      </c>
      <c r="M12" s="7">
        <f t="shared" si="3"/>
        <v>0</v>
      </c>
    </row>
    <row r="13" spans="1:13" x14ac:dyDescent="0.7">
      <c r="A13" s="6" t="s">
        <v>9</v>
      </c>
      <c r="B13" s="8">
        <v>20</v>
      </c>
      <c r="C13" s="8">
        <v>3</v>
      </c>
      <c r="D13" s="7">
        <f t="shared" si="0"/>
        <v>15</v>
      </c>
      <c r="E13" s="8">
        <v>15</v>
      </c>
      <c r="F13" s="8">
        <v>1</v>
      </c>
      <c r="G13" s="7">
        <f t="shared" si="1"/>
        <v>6.666666666666667</v>
      </c>
      <c r="H13" s="8">
        <v>17</v>
      </c>
      <c r="I13" s="8">
        <v>5</v>
      </c>
      <c r="J13" s="7">
        <f t="shared" si="2"/>
        <v>29.411764705882355</v>
      </c>
      <c r="K13" s="8">
        <v>20</v>
      </c>
      <c r="L13" s="8">
        <v>8</v>
      </c>
      <c r="M13" s="7">
        <f t="shared" si="3"/>
        <v>40</v>
      </c>
    </row>
    <row r="14" spans="1:13" x14ac:dyDescent="0.7">
      <c r="A14" s="2" t="s">
        <v>10</v>
      </c>
      <c r="B14" s="8">
        <f>SUM(B5:B13)</f>
        <v>509</v>
      </c>
      <c r="C14" s="8">
        <f>SUM(C5:C13)</f>
        <v>70</v>
      </c>
      <c r="D14" s="7">
        <f t="shared" si="0"/>
        <v>13.7524557956778</v>
      </c>
      <c r="E14" s="8">
        <f>SUM(E5:E13)</f>
        <v>436</v>
      </c>
      <c r="F14" s="8">
        <f>SUM(F5:F13)</f>
        <v>91</v>
      </c>
      <c r="G14" s="7">
        <f t="shared" si="1"/>
        <v>20.871559633027523</v>
      </c>
      <c r="H14" s="8">
        <f>SUM(H5:H13)</f>
        <v>475</v>
      </c>
      <c r="I14" s="8">
        <f>SUM(I5:I13)</f>
        <v>114</v>
      </c>
      <c r="J14" s="7">
        <f t="shared" si="2"/>
        <v>24</v>
      </c>
      <c r="K14" s="8">
        <f>SUM(K5:K13)</f>
        <v>273</v>
      </c>
      <c r="L14" s="8">
        <f>SUM(L5:L13)</f>
        <v>90</v>
      </c>
      <c r="M14" s="7">
        <f t="shared" si="3"/>
        <v>32.967032967032964</v>
      </c>
    </row>
    <row r="15" spans="1:13" x14ac:dyDescent="0.7">
      <c r="A15" s="9" t="s">
        <v>20</v>
      </c>
    </row>
  </sheetData>
  <mergeCells count="7">
    <mergeCell ref="B3:D3"/>
    <mergeCell ref="A3:A4"/>
    <mergeCell ref="E3:G3"/>
    <mergeCell ref="H3:J3"/>
    <mergeCell ref="K3:M3"/>
    <mergeCell ref="A1:M1"/>
    <mergeCell ref="A2: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E10" sqref="E10"/>
    </sheetView>
  </sheetViews>
  <sheetFormatPr defaultRowHeight="24.6" x14ac:dyDescent="0.7"/>
  <cols>
    <col min="1" max="1" width="11.8984375" style="1" customWidth="1"/>
    <col min="2" max="2" width="11.59765625" style="1" bestFit="1" customWidth="1"/>
    <col min="3" max="4" width="9.5" style="1" customWidth="1"/>
    <col min="5" max="5" width="11.59765625" style="1" bestFit="1" customWidth="1"/>
    <col min="6" max="7" width="9" style="1" customWidth="1"/>
    <col min="8" max="8" width="11.59765625" style="1" bestFit="1" customWidth="1"/>
    <col min="9" max="10" width="9.296875" style="1" customWidth="1"/>
    <col min="11" max="11" width="11.59765625" style="1" bestFit="1" customWidth="1"/>
    <col min="12" max="13" width="9.09765625" style="1" customWidth="1"/>
    <col min="14" max="16384" width="8.796875" style="1"/>
  </cols>
  <sheetData>
    <row r="1" spans="1:13" x14ac:dyDescent="0.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7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7">
      <c r="A3" s="3" t="s">
        <v>11</v>
      </c>
      <c r="B3" s="3" t="s">
        <v>12</v>
      </c>
      <c r="C3" s="3"/>
      <c r="D3" s="3"/>
      <c r="E3" s="3" t="s">
        <v>16</v>
      </c>
      <c r="F3" s="3"/>
      <c r="G3" s="3"/>
      <c r="H3" s="3" t="s">
        <v>17</v>
      </c>
      <c r="I3" s="3"/>
      <c r="J3" s="3"/>
      <c r="K3" s="3" t="s">
        <v>18</v>
      </c>
      <c r="L3" s="3"/>
      <c r="M3" s="3"/>
    </row>
    <row r="4" spans="1:13" x14ac:dyDescent="0.7">
      <c r="A4" s="3"/>
      <c r="B4" s="4" t="s">
        <v>13</v>
      </c>
      <c r="C4" s="4" t="s">
        <v>14</v>
      </c>
      <c r="D4" s="4" t="s">
        <v>15</v>
      </c>
      <c r="E4" s="4" t="s">
        <v>13</v>
      </c>
      <c r="F4" s="4" t="s">
        <v>14</v>
      </c>
      <c r="G4" s="4" t="s">
        <v>15</v>
      </c>
      <c r="H4" s="4" t="s">
        <v>13</v>
      </c>
      <c r="I4" s="4" t="s">
        <v>14</v>
      </c>
      <c r="J4" s="4" t="s">
        <v>15</v>
      </c>
      <c r="K4" s="4" t="s">
        <v>13</v>
      </c>
      <c r="L4" s="4" t="s">
        <v>14</v>
      </c>
      <c r="M4" s="4" t="s">
        <v>15</v>
      </c>
    </row>
    <row r="5" spans="1:13" x14ac:dyDescent="0.7">
      <c r="A5" s="5" t="s">
        <v>1</v>
      </c>
      <c r="B5" s="8">
        <v>58</v>
      </c>
      <c r="C5" s="8">
        <v>10</v>
      </c>
      <c r="D5" s="7">
        <f>C5/B5*100</f>
        <v>17.241379310344829</v>
      </c>
      <c r="E5" s="8">
        <v>57</v>
      </c>
      <c r="F5" s="8">
        <v>4</v>
      </c>
      <c r="G5" s="7">
        <f>F5/E5*100</f>
        <v>7.0175438596491224</v>
      </c>
      <c r="H5" s="8">
        <v>24</v>
      </c>
      <c r="I5" s="8">
        <v>8</v>
      </c>
      <c r="J5" s="7">
        <f>I5/H5*100</f>
        <v>33.333333333333329</v>
      </c>
      <c r="K5" s="8">
        <v>14</v>
      </c>
      <c r="L5" s="8">
        <v>7</v>
      </c>
      <c r="M5" s="7">
        <f>L5/K5*100</f>
        <v>50</v>
      </c>
    </row>
    <row r="6" spans="1:13" x14ac:dyDescent="0.7">
      <c r="A6" s="6" t="s">
        <v>2</v>
      </c>
      <c r="B6" s="8">
        <v>68</v>
      </c>
      <c r="C6" s="8">
        <v>26</v>
      </c>
      <c r="D6" s="7">
        <f t="shared" ref="D6:D14" si="0">C6/B6*100</f>
        <v>38.235294117647058</v>
      </c>
      <c r="E6" s="8">
        <v>40</v>
      </c>
      <c r="F6" s="8">
        <v>29</v>
      </c>
      <c r="G6" s="7">
        <f t="shared" ref="G6:G14" si="1">F6/E6*100</f>
        <v>72.5</v>
      </c>
      <c r="H6" s="8">
        <v>98</v>
      </c>
      <c r="I6" s="8">
        <v>66</v>
      </c>
      <c r="J6" s="7">
        <f t="shared" ref="J6:J14" si="2">I6/H6*100</f>
        <v>67.346938775510196</v>
      </c>
      <c r="K6" s="8">
        <v>116</v>
      </c>
      <c r="L6" s="8">
        <v>89</v>
      </c>
      <c r="M6" s="7">
        <f t="shared" ref="M6:M14" si="3">L6/K6*100</f>
        <v>76.724137931034491</v>
      </c>
    </row>
    <row r="7" spans="1:13" x14ac:dyDescent="0.7">
      <c r="A7" s="6" t="s">
        <v>3</v>
      </c>
      <c r="B7" s="8">
        <v>109</v>
      </c>
      <c r="C7" s="8">
        <v>19</v>
      </c>
      <c r="D7" s="7">
        <f t="shared" si="0"/>
        <v>17.431192660550458</v>
      </c>
      <c r="E7" s="8">
        <v>78</v>
      </c>
      <c r="F7" s="8">
        <v>9</v>
      </c>
      <c r="G7" s="7">
        <f t="shared" si="1"/>
        <v>11.538461538461538</v>
      </c>
      <c r="H7" s="8">
        <v>73</v>
      </c>
      <c r="I7" s="8">
        <v>27</v>
      </c>
      <c r="J7" s="7">
        <f t="shared" si="2"/>
        <v>36.986301369863014</v>
      </c>
      <c r="K7" s="8">
        <v>31</v>
      </c>
      <c r="L7" s="8">
        <v>6</v>
      </c>
      <c r="M7" s="7">
        <f t="shared" si="3"/>
        <v>19.35483870967742</v>
      </c>
    </row>
    <row r="8" spans="1:13" x14ac:dyDescent="0.7">
      <c r="A8" s="6" t="s">
        <v>4</v>
      </c>
      <c r="B8" s="8">
        <v>74</v>
      </c>
      <c r="C8" s="8">
        <v>1</v>
      </c>
      <c r="D8" s="7">
        <f t="shared" si="0"/>
        <v>1.3513513513513513</v>
      </c>
      <c r="E8" s="8">
        <v>77</v>
      </c>
      <c r="F8" s="8">
        <v>3</v>
      </c>
      <c r="G8" s="7">
        <f t="shared" si="1"/>
        <v>3.8961038961038961</v>
      </c>
      <c r="H8" s="8">
        <v>73</v>
      </c>
      <c r="I8" s="8">
        <v>1</v>
      </c>
      <c r="J8" s="7">
        <f t="shared" si="2"/>
        <v>1.3698630136986301</v>
      </c>
      <c r="K8" s="8">
        <v>51</v>
      </c>
      <c r="L8" s="8">
        <v>1</v>
      </c>
      <c r="M8" s="7">
        <f t="shared" si="3"/>
        <v>1.9607843137254901</v>
      </c>
    </row>
    <row r="9" spans="1:13" x14ac:dyDescent="0.7">
      <c r="A9" s="6" t="s">
        <v>5</v>
      </c>
      <c r="B9" s="8">
        <v>33</v>
      </c>
      <c r="C9" s="8"/>
      <c r="D9" s="7">
        <f t="shared" si="0"/>
        <v>0</v>
      </c>
      <c r="E9" s="8">
        <v>45</v>
      </c>
      <c r="F9" s="8"/>
      <c r="G9" s="7">
        <f t="shared" si="1"/>
        <v>0</v>
      </c>
      <c r="H9" s="8">
        <v>14</v>
      </c>
      <c r="I9" s="8">
        <v>0</v>
      </c>
      <c r="J9" s="7">
        <f t="shared" si="2"/>
        <v>0</v>
      </c>
      <c r="K9" s="8">
        <v>12</v>
      </c>
      <c r="L9" s="8">
        <v>0</v>
      </c>
      <c r="M9" s="7">
        <f t="shared" si="3"/>
        <v>0</v>
      </c>
    </row>
    <row r="10" spans="1:13" x14ac:dyDescent="0.7">
      <c r="A10" s="6" t="s">
        <v>6</v>
      </c>
      <c r="B10" s="8">
        <v>42</v>
      </c>
      <c r="C10" s="8">
        <v>7</v>
      </c>
      <c r="D10" s="7">
        <f t="shared" si="0"/>
        <v>16.666666666666664</v>
      </c>
      <c r="E10" s="8">
        <v>24</v>
      </c>
      <c r="F10" s="8">
        <v>9</v>
      </c>
      <c r="G10" s="7">
        <f t="shared" si="1"/>
        <v>37.5</v>
      </c>
      <c r="H10" s="8">
        <v>59</v>
      </c>
      <c r="I10" s="8">
        <v>8</v>
      </c>
      <c r="J10" s="7">
        <f t="shared" si="2"/>
        <v>13.559322033898304</v>
      </c>
      <c r="K10" s="8">
        <v>29</v>
      </c>
      <c r="L10" s="8">
        <v>3</v>
      </c>
      <c r="M10" s="7">
        <f t="shared" si="3"/>
        <v>10.344827586206897</v>
      </c>
    </row>
    <row r="11" spans="1:13" x14ac:dyDescent="0.7">
      <c r="A11" s="6" t="s">
        <v>7</v>
      </c>
      <c r="B11" s="8">
        <v>67</v>
      </c>
      <c r="C11" s="8">
        <v>5</v>
      </c>
      <c r="D11" s="7">
        <f t="shared" si="0"/>
        <v>7.4626865671641784</v>
      </c>
      <c r="E11" s="8">
        <v>79</v>
      </c>
      <c r="F11" s="8">
        <v>14</v>
      </c>
      <c r="G11" s="7">
        <f t="shared" si="1"/>
        <v>17.721518987341771</v>
      </c>
      <c r="H11" s="8">
        <v>62</v>
      </c>
      <c r="I11" s="8">
        <v>3</v>
      </c>
      <c r="J11" s="7">
        <f t="shared" si="2"/>
        <v>4.838709677419355</v>
      </c>
      <c r="K11" s="8">
        <v>41</v>
      </c>
      <c r="L11" s="8">
        <v>5</v>
      </c>
      <c r="M11" s="7">
        <f t="shared" si="3"/>
        <v>12.195121951219512</v>
      </c>
    </row>
    <row r="12" spans="1:13" x14ac:dyDescent="0.7">
      <c r="A12" s="6" t="s">
        <v>8</v>
      </c>
      <c r="B12" s="8">
        <v>46</v>
      </c>
      <c r="C12" s="8"/>
      <c r="D12" s="7">
        <f t="shared" si="0"/>
        <v>0</v>
      </c>
      <c r="E12" s="8">
        <v>45</v>
      </c>
      <c r="F12" s="8"/>
      <c r="G12" s="7">
        <f t="shared" si="1"/>
        <v>0</v>
      </c>
      <c r="H12" s="8">
        <v>47</v>
      </c>
      <c r="I12" s="8">
        <v>2</v>
      </c>
      <c r="J12" s="7">
        <f t="shared" si="2"/>
        <v>4.2553191489361701</v>
      </c>
      <c r="K12" s="8">
        <v>28</v>
      </c>
      <c r="L12" s="8">
        <v>0</v>
      </c>
      <c r="M12" s="7">
        <f t="shared" si="3"/>
        <v>0</v>
      </c>
    </row>
    <row r="13" spans="1:13" x14ac:dyDescent="0.7">
      <c r="A13" s="6" t="s">
        <v>9</v>
      </c>
      <c r="B13" s="8">
        <v>20</v>
      </c>
      <c r="C13" s="8">
        <v>4</v>
      </c>
      <c r="D13" s="7">
        <f t="shared" si="0"/>
        <v>20</v>
      </c>
      <c r="E13" s="8">
        <v>15</v>
      </c>
      <c r="F13" s="8">
        <v>0</v>
      </c>
      <c r="G13" s="7">
        <f t="shared" si="1"/>
        <v>0</v>
      </c>
      <c r="H13" s="8">
        <v>17</v>
      </c>
      <c r="I13" s="8">
        <v>5</v>
      </c>
      <c r="J13" s="7">
        <f t="shared" si="2"/>
        <v>29.411764705882355</v>
      </c>
      <c r="K13" s="8">
        <v>24</v>
      </c>
      <c r="L13" s="8">
        <v>8</v>
      </c>
      <c r="M13" s="7">
        <f t="shared" si="3"/>
        <v>33.333333333333329</v>
      </c>
    </row>
    <row r="14" spans="1:13" x14ac:dyDescent="0.7">
      <c r="A14" s="2" t="s">
        <v>10</v>
      </c>
      <c r="B14" s="8">
        <f>SUM(B5:B13)</f>
        <v>517</v>
      </c>
      <c r="C14" s="8">
        <f>SUM(C5:C13)</f>
        <v>72</v>
      </c>
      <c r="D14" s="7">
        <f t="shared" si="0"/>
        <v>13.926499032882012</v>
      </c>
      <c r="E14" s="8">
        <f>SUM(E5:E13)</f>
        <v>460</v>
      </c>
      <c r="F14" s="8">
        <f>SUM(F5:F13)</f>
        <v>68</v>
      </c>
      <c r="G14" s="7">
        <f t="shared" si="1"/>
        <v>14.782608695652174</v>
      </c>
      <c r="H14" s="8">
        <f>SUM(H5:H13)</f>
        <v>467</v>
      </c>
      <c r="I14" s="8">
        <f>SUM(I5:I13)</f>
        <v>120</v>
      </c>
      <c r="J14" s="7">
        <f t="shared" si="2"/>
        <v>25.695931477516059</v>
      </c>
      <c r="K14" s="8">
        <f>SUM(K5:K13)</f>
        <v>346</v>
      </c>
      <c r="L14" s="8">
        <f>SUM(L5:L13)</f>
        <v>119</v>
      </c>
      <c r="M14" s="7">
        <f t="shared" si="3"/>
        <v>34.393063583815028</v>
      </c>
    </row>
    <row r="15" spans="1:13" x14ac:dyDescent="0.7">
      <c r="A15" s="9" t="s">
        <v>19</v>
      </c>
    </row>
  </sheetData>
  <mergeCells count="7">
    <mergeCell ref="A1:M1"/>
    <mergeCell ref="A3:A4"/>
    <mergeCell ref="B3:D3"/>
    <mergeCell ref="E3:G3"/>
    <mergeCell ref="H3:J3"/>
    <mergeCell ref="K3:M3"/>
    <mergeCell ref="A2:M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จำแนกปีพ.ศ.</vt:lpstr>
      <vt:lpstr>จำแนกปีงบประมาณ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2022-08-27T22:58:18Z</dcterms:created>
  <dcterms:modified xsi:type="dcterms:W3CDTF">2022-08-27T23:46:30Z</dcterms:modified>
</cp:coreProperties>
</file>